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A\Petitions\Additional Surcharge Petitions\Addl Surcharge Petition 01.10.2024 to 31.03.2025 Final\Addl Surcharge Petition 01.10.2024 to 31.03.2025\Sent to ARR\Annex B - OA\"/>
    </mc:Choice>
  </mc:AlternateContent>
  <bookViews>
    <workbookView xWindow="-105" yWindow="-105" windowWidth="19425" windowHeight="10305"/>
  </bookViews>
  <sheets>
    <sheet name="Monthly Abstract OA" sheetId="7" r:id="rId1"/>
  </sheets>
  <externalReferences>
    <externalReference r:id="rId2"/>
    <externalReference r:id="rId3"/>
  </externalReferences>
  <definedNames>
    <definedName name="AgrilSupplyBorderArea3Ph">[1]PsDataEntry!$B$164</definedName>
    <definedName name="AgrilSupplyBorderArea3Ph_H0010">[1]Data!$H$456</definedName>
    <definedName name="AgrilSupplyBorderArea3Ph_H1000">[1]Data!$H$155</definedName>
    <definedName name="AgrilSupplyDayGrp3Ph">[1]PsDataEntry!$B$163</definedName>
    <definedName name="AgrilSupplyDayGrp3Ph_H0010">[1]Data!$H$455</definedName>
    <definedName name="AgrilSupplyDayGrp3Ph_H1000">[1]Data!$H$154</definedName>
    <definedName name="AgrilSupplyNightGrp3Ph">[1]PsDataEntry!$B$162</definedName>
    <definedName name="AgrilSupplyNightGrp3Ph_H0010">[1]Data!$H$454</definedName>
    <definedName name="AgrilSupplyNightGrp3Ph_H1000">[1]Data!$H$153</definedName>
    <definedName name="AuxConsumptionGGSSTP">[2]PsDataEntry!$B$50</definedName>
    <definedName name="AuxConsumptionGHTP">[2]PsDataEntry!$B$54</definedName>
    <definedName name="AuxConsumptionGNDTP">[2]PsDataEntry!$B$42</definedName>
    <definedName name="AuxConsumptionHydro">[2]PSP1!$C$14</definedName>
    <definedName name="Basmati_Supply">[1]PsDataEntry!$B$210</definedName>
    <definedName name="BhakhraIndent">[1]PsDataEntry!$B$251</definedName>
    <definedName name="BhakhraIndent_H0010">[1]Data!$H$653</definedName>
    <definedName name="BhakhraIndent_H1000">[1]Data!$H$654</definedName>
    <definedName name="BhakraDischarge">[1]PsDataEntry!$B$136</definedName>
    <definedName name="BhakraDischarge_H0010">[1]Data!$H$428</definedName>
    <definedName name="BhakraDischarge_H1000">[1]Data!$H$127</definedName>
    <definedName name="BhakraInflow">[1]PsDataEntry!$B$135</definedName>
    <definedName name="BhakraInflow_H0010">[1]Data!$H$427</definedName>
    <definedName name="BhakraInflow_H1000">[1]Data!$H$126</definedName>
    <definedName name="BhakraResLevel">[1]PsDataEntry!$B$134</definedName>
    <definedName name="BhakraResLevel_H0010">[1]Data!$H$426</definedName>
    <definedName name="BhakraResLevel_H1000">[1]Data!$H$125</definedName>
    <definedName name="BhakraTransmission">[1]PsDataEntry!$B$137</definedName>
    <definedName name="BhakraTransmission_H0010">[1]Data!$H$429</definedName>
    <definedName name="CutImportantCities">[1]PsDataEntry!$B$170</definedName>
    <definedName name="CutImportantCities_H0010">[1]Data!$H$462</definedName>
    <definedName name="CutImportantCities_H1000">[1]Data!$H$161</definedName>
    <definedName name="CUTONHQ">[1]PsDataEntry!$B$172</definedName>
    <definedName name="CUTONHQ_H0010">[1]Data!$H$464</definedName>
    <definedName name="CUTONHQ_H1000">[1]Data!$H$163</definedName>
    <definedName name="CutUrbanIndustrialArea">[1]PsDataEntry!$B$171</definedName>
    <definedName name="CutUrbanIndustrialArea_H0010">[1]Data!$H$463</definedName>
    <definedName name="CutUrbanIndustrialArea_H1000">[1]Data!$H$162</definedName>
    <definedName name="DeharDischarge">[1]PsDataEntry!$B$140</definedName>
    <definedName name="DeharDischarge_H0010">[1]Data!$H$432</definedName>
    <definedName name="DeharDischarge_H1000">[1]Data!$H$131</definedName>
    <definedName name="DeharIndent">[1]PsDataEntry!$B$252</definedName>
    <definedName name="DeharIndent_H0010">[1]Data!$H$655</definedName>
    <definedName name="DeharIndent_H1000">[1]Data!$H$656</definedName>
    <definedName name="DeharInflow">[1]PsDataEntry!$B$139</definedName>
    <definedName name="DeharInflow_H0010">[1]Data!$H$431</definedName>
    <definedName name="DeharInflow_H1000">[1]Data!$H$130</definedName>
    <definedName name="DeharResLevel">[1]PsDataEntry!$B$138</definedName>
    <definedName name="DeharResLevel_H0010">[1]Data!$H$430</definedName>
    <definedName name="DeharResLevel_H1000">[1]Data!$H$129</definedName>
    <definedName name="DeharTransmission">[1]PsDataEntry!$B$141</definedName>
    <definedName name="DeharTransmission_H0010">[1]Data!$H$433</definedName>
    <definedName name="GgsstpCoalConsumed">[1]PsDataEntry!$B$156</definedName>
    <definedName name="GgsstpCoalOpeningBalance">[1]PsDataEntry!$B$154</definedName>
    <definedName name="GgsstpCoalReceived">[1]PsDataEntry!$B$155</definedName>
    <definedName name="GgsstpCoalStockForDays">[1]PsDataEntry!$B$157</definedName>
    <definedName name="GhtpCoalConsumed">[1]PsDataEntry!$B$160</definedName>
    <definedName name="GhtpCoalOpeningBalance">[1]PsDataEntry!$B$158</definedName>
    <definedName name="GhtpCoalReceived">[1]PsDataEntry!$B$159</definedName>
    <definedName name="GhtpCoalStockForDays">[1]PsDataEntry!$B$161</definedName>
    <definedName name="GndtpCoalConsumed">[1]PsDataEntry!$B$152</definedName>
    <definedName name="GndtpCoalOpeningBalance">[1]PsDataEntry!$B$150</definedName>
    <definedName name="GndtpCoalReceived">[1]PsDataEntry!$B$151</definedName>
    <definedName name="GndtpCoalStockForDays">[1]PsDataEntry!$B$153</definedName>
    <definedName name="goindwalcc">[1]PsDataEntry!$B$281</definedName>
    <definedName name="goindwalcd">[1]PsDataEntry!$B$282</definedName>
    <definedName name="goindwalcob">[1]PsDataEntry!$B$279</definedName>
    <definedName name="goindwalcr">[1]PsDataEntry!$B$280</definedName>
    <definedName name="KANDIAREA">[1]PsDataEntry!$B$247</definedName>
    <definedName name="KANDIAREA_H0010">[1]Data!$H$645</definedName>
    <definedName name="KANDIAREA_H1000">[1]Data!$H$646</definedName>
    <definedName name="MaxDemand">[1]PsDataEntry!$B$125</definedName>
    <definedName name="MaxDemand_H0010">[1]Data!$H$417</definedName>
    <definedName name="MaxDemand_H1000">[1]Data!$H$116</definedName>
    <definedName name="MaxDemandTime">[1]PsDataEntry!$B$126</definedName>
    <definedName name="MaxDemandTime_H0010">[1]Data!$H$418</definedName>
    <definedName name="MaxDemandTime_H1000">[1]Data!$H$117</definedName>
    <definedName name="MaxVoltage">[1]PsDataEntry!$B$132</definedName>
    <definedName name="MaxVoltageTime">[1]PsDataEntry!$B$133</definedName>
    <definedName name="MinDemand">[1]PsDataEntry!$B$127</definedName>
    <definedName name="MinDemand_H0010">[1]Data!$H$419</definedName>
    <definedName name="MinDemand_H1000">[1]Data!$H$118</definedName>
    <definedName name="MinDemandTime">[1]PsDataEntry!$B$128</definedName>
    <definedName name="MinDemandTime_H0010">[1]Data!$H$420</definedName>
    <definedName name="MinDemandTime_H1000">[1]Data!$H$119</definedName>
    <definedName name="MinVoltage">[1]PsDataEntry!$B$129</definedName>
    <definedName name="MinVoltageSubStation">[1]PsDataEntry!$B$131</definedName>
    <definedName name="MinVoltageTime">[1]PsDataEntry!$B$130</definedName>
    <definedName name="OLGROUPS">[1]PsDataEntry!$B$207</definedName>
    <definedName name="OLGROUPS_H0010">[1]Data!$H$601</definedName>
    <definedName name="OLTSupply3ph6h">[1]PsDataEntry!$B$209</definedName>
    <definedName name="OLTSupply3ph6h_H0010">[1]Data!$H$597</definedName>
    <definedName name="PeakLoadRestrictionExtendedArcInductionCatIII">[1]PsDataEntry!$B$175</definedName>
    <definedName name="PeakLoadRestrictionExtendedArcInductionCatIII_H0010">[1]Data!$H$488</definedName>
    <definedName name="PeakLoadRestrictionExtendedArcInductionCatIII_H1000">[1]Data!$H$283</definedName>
    <definedName name="PeakLoadRestrictionLS">[1]PsDataEntry!$B$173</definedName>
    <definedName name="PeakLoadRestrictionLS_H0010">[1]Data!$H$465</definedName>
    <definedName name="PeakLoadRestrictionLS_H1000">[1]Data!$H$164</definedName>
    <definedName name="PongDischarge">[1]PsDataEntry!$B$144</definedName>
    <definedName name="PongDischarge_H0010">[1]Data!$H$436</definedName>
    <definedName name="PongDischarge_H1000">[1]Data!$H$135</definedName>
    <definedName name="PongIndent">[1]PsDataEntry!$B$253</definedName>
    <definedName name="PongIndent_H0010">[1]Data!$H$657</definedName>
    <definedName name="PongIndent_H1000">[1]Data!$H$658</definedName>
    <definedName name="PongInflow">[1]PsDataEntry!$B$143</definedName>
    <definedName name="PongInflow_H0010">[1]Data!$H$435</definedName>
    <definedName name="PongInflow_H1000">[1]Data!$H$134</definedName>
    <definedName name="PongResLevel">[1]PsDataEntry!$B$142</definedName>
    <definedName name="PongResLevel_H0010">[1]Data!$H$434</definedName>
    <definedName name="PongResLevel_H1000">[1]Data!$H$133</definedName>
    <definedName name="PongTransmission">[1]PsDataEntry!$B$145</definedName>
    <definedName name="PongTransmission_H0010">[1]Data!$H$437</definedName>
    <definedName name="PowerCut3Wire">[1]PsDataEntry!$B$168</definedName>
    <definedName name="PowerCut3Wire_H0010">[1]Data!$H$460</definedName>
    <definedName name="PowerCut3Wire_H1000">[1]Data!$H$159</definedName>
    <definedName name="PowerCut4Wire">[1]PsDataEntry!$B$169</definedName>
    <definedName name="PowerCut4Wire_H0010">[1]Data!$H$461</definedName>
    <definedName name="PowerCut4Wire_H1000">[1]Data!$H$160</definedName>
    <definedName name="_xlnm.Print_Area" localSheetId="0">'Monthly Abstract OA'!$A$1:$AF$29</definedName>
    <definedName name="rajpuracc">[1]PsDataEntry!$B$277</definedName>
    <definedName name="rajpuracd">[1]PsDataEntry!$B$278</definedName>
    <definedName name="rajpuracob">[1]PsDataEntry!$B$275</definedName>
    <definedName name="rajpuracr">[1]PsDataEntry!$B$276</definedName>
    <definedName name="rjpiaux">[2]PsDataEntry!$B$266</definedName>
    <definedName name="RsdDischarge">[1]PsDataEntry!$B$148</definedName>
    <definedName name="RsdDischarge_H0010">[1]Data!$H$440</definedName>
    <definedName name="RsdDischarge_H1000">[1]Data!$H$139</definedName>
    <definedName name="RSDIndent">[1]PsDataEntry!$B$254</definedName>
    <definedName name="RSDIndent_H0010">[1]Data!$H$659</definedName>
    <definedName name="RSDIndent_H1000">[1]Data!$H$660</definedName>
    <definedName name="RsdInflow">[1]PsDataEntry!$B$147</definedName>
    <definedName name="RsdInflow_H0010">[1]Data!$H$439</definedName>
    <definedName name="RsdInflow_H1000">[1]Data!$H$138</definedName>
    <definedName name="RsdResLevel">[1]PsDataEntry!$B$146</definedName>
    <definedName name="RsdResLevel_H0010">[1]Data!$H$438</definedName>
    <definedName name="RsdResLevel_H1000">[1]Data!$H$137</definedName>
    <definedName name="RsdTransmission">[1]PsDataEntry!$B$149</definedName>
    <definedName name="RsdTransmission_H0010">[1]Data!$H$441</definedName>
    <definedName name="talwandicc">[1]PsDataEntry!$B$273</definedName>
    <definedName name="talwandicd">[1]PsDataEntry!$B$274</definedName>
    <definedName name="talwandicob">[1]PsDataEntry!$B$271</definedName>
    <definedName name="talwandicr">[1]PsDataEntry!$B$272</definedName>
    <definedName name="TotalGgsstp">[2]PSP1!$C$36</definedName>
    <definedName name="TotalGhtp">[2]PSP1!$C$46</definedName>
    <definedName name="TotalGndtp">[2]PSP1!$C$24</definedName>
    <definedName name="TotalOwnHydro">[2]PSP1!$C$13</definedName>
    <definedName name="tsiaux">[2]PsDataEntry!$B$268</definedName>
    <definedName name="WeatherAmritsar">[1]PsDataEntry!$B$183</definedName>
    <definedName name="WeatherBathinda">[1]PsDataEntry!$B$182</definedName>
    <definedName name="WeatherPathankot">[1]PsDataEntry!$B$184</definedName>
    <definedName name="WeatherPatiala">[1]PsDataEntry!$B$181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7" l="1"/>
  <c r="D2" i="7" s="1"/>
  <c r="E2" i="7" s="1"/>
  <c r="F2" i="7" s="1"/>
  <c r="G2" i="7" s="1"/>
  <c r="H2" i="7" s="1"/>
  <c r="I2" i="7" s="1"/>
  <c r="J2" i="7" s="1"/>
  <c r="K2" i="7" s="1"/>
  <c r="L2" i="7" s="1"/>
  <c r="M2" i="7" s="1"/>
  <c r="N2" i="7" s="1"/>
  <c r="O2" i="7" s="1"/>
  <c r="P2" i="7" s="1"/>
  <c r="Q2" i="7" s="1"/>
  <c r="R2" i="7" s="1"/>
  <c r="S2" i="7" s="1"/>
  <c r="T2" i="7" s="1"/>
  <c r="U2" i="7" s="1"/>
  <c r="V2" i="7" s="1"/>
  <c r="W2" i="7" s="1"/>
  <c r="X2" i="7" s="1"/>
  <c r="Y2" i="7" s="1"/>
  <c r="Z2" i="7" s="1"/>
  <c r="AA2" i="7" s="1"/>
  <c r="AB2" i="7" s="1"/>
  <c r="AC2" i="7" s="1"/>
  <c r="AD2" i="7" s="1"/>
  <c r="AE2" i="7" s="1"/>
  <c r="AF2" i="7" s="1"/>
  <c r="K29" i="7" l="1"/>
  <c r="AE27" i="7"/>
  <c r="AE28" i="7" s="1"/>
  <c r="AC27" i="7"/>
  <c r="AC28" i="7" s="1"/>
  <c r="AA27" i="7"/>
  <c r="AA28" i="7" s="1"/>
  <c r="Y27" i="7"/>
  <c r="Y28" i="7" s="1"/>
  <c r="W27" i="7"/>
  <c r="W28" i="7" s="1"/>
  <c r="U27" i="7"/>
  <c r="U28" i="7" s="1"/>
  <c r="S27" i="7"/>
  <c r="S28" i="7" s="1"/>
  <c r="Q27" i="7"/>
  <c r="Q28" i="7" s="1"/>
  <c r="O27" i="7"/>
  <c r="O28" i="7" s="1"/>
  <c r="M27" i="7"/>
  <c r="M28" i="7" s="1"/>
  <c r="K27" i="7"/>
  <c r="K28" i="7" s="1"/>
  <c r="I27" i="7"/>
  <c r="I28" i="7" s="1"/>
  <c r="G27" i="7"/>
  <c r="G28" i="7" s="1"/>
  <c r="E27" i="7"/>
  <c r="E28" i="7" s="1"/>
  <c r="C27" i="7"/>
  <c r="C28" i="7" s="1"/>
  <c r="E29" i="7" l="1"/>
  <c r="B27" i="7"/>
  <c r="B28" i="7" s="1"/>
  <c r="D27" i="7"/>
  <c r="D28" i="7" s="1"/>
  <c r="F27" i="7"/>
  <c r="F28" i="7" s="1"/>
  <c r="H27" i="7"/>
  <c r="H28" i="7" s="1"/>
  <c r="J27" i="7"/>
  <c r="J28" i="7" s="1"/>
  <c r="L27" i="7"/>
  <c r="L28" i="7" s="1"/>
  <c r="N27" i="7"/>
  <c r="N28" i="7" s="1"/>
  <c r="P27" i="7"/>
  <c r="P28" i="7" s="1"/>
  <c r="R27" i="7"/>
  <c r="R28" i="7" s="1"/>
  <c r="T27" i="7"/>
  <c r="T28" i="7" s="1"/>
  <c r="V27" i="7"/>
  <c r="V28" i="7" s="1"/>
  <c r="X27" i="7"/>
  <c r="X28" i="7" s="1"/>
  <c r="Z27" i="7"/>
  <c r="Z28" i="7" s="1"/>
  <c r="AB27" i="7"/>
  <c r="AB28" i="7" s="1"/>
  <c r="AD27" i="7"/>
  <c r="AD28" i="7" s="1"/>
  <c r="AF27" i="7"/>
  <c r="AF28" i="7" s="1"/>
  <c r="H29" i="7"/>
  <c r="B29" i="7" l="1"/>
</calcChain>
</file>

<file path=xl/sharedStrings.xml><?xml version="1.0" encoding="utf-8"?>
<sst xmlns="http://schemas.openxmlformats.org/spreadsheetml/2006/main" count="32" uniqueCount="32">
  <si>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</si>
  <si>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</si>
  <si>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</si>
  <si>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</si>
  <si>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</si>
  <si>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</si>
  <si>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</si>
  <si>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</si>
  <si>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</si>
  <si>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</si>
  <si>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</si>
  <si>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</si>
  <si>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</si>
  <si>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</si>
  <si>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</si>
  <si>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</si>
  <si>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</si>
  <si>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</si>
  <si>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</si>
  <si>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</si>
  <si>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</si>
  <si>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</si>
  <si>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</si>
  <si>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</si>
  <si>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</si>
  <si>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</si>
  <si>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</si>
  <si>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</si>
  <si>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Maximum (MW)</t>
  </si>
  <si>
    <t>Minimum (MW)</t>
  </si>
  <si>
    <t>Average (MW)</t>
  </si>
  <si>
    <t>Hourly Detail of Open Access for the month of Dec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</si>
</sst>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[$-14009]dd/mm/yy;@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sz val="10"/>
      <name val="Arial"/>
      <family val="2"/>
    </font>
    <font>
      <b/>
      <sz val="48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8"/>
      <name val="Calibri"/>
      <family val="2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u/>
      <sz val="48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360">
    <xf numFmtId="0" fontId="0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5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164" fontId="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/>
    <xf numFmtId="0" fontId="19" fillId="0" borderId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1" applyFont="1"/>
    <xf numFmtId="0" fontId="6" fillId="0" borderId="2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" fontId="6" fillId="0" borderId="3" xfId="2" applyNumberFormat="1" applyFont="1" applyBorder="1" applyAlignment="1">
      <alignment horizontal="center" vertical="center"/>
    </xf>
    <xf numFmtId="0" fontId="3" fillId="0" borderId="0" xfId="3" applyFont="1"/>
    <xf numFmtId="0" fontId="4" fillId="0" borderId="2" xfId="3" applyFont="1" applyBorder="1" applyAlignment="1">
      <alignment horizontal="center" vertical="center"/>
    </xf>
    <xf numFmtId="2" fontId="3" fillId="0" borderId="0" xfId="3" applyNumberFormat="1" applyFont="1"/>
    <xf numFmtId="1" fontId="3" fillId="0" borderId="0" xfId="3" applyNumberFormat="1" applyFont="1"/>
    <xf numFmtId="165" fontId="4" fillId="0" borderId="2" xfId="1" applyNumberFormat="1" applyFont="1" applyBorder="1" applyAlignment="1">
      <alignment horizontal="center" vertical="center"/>
    </xf>
    <xf numFmtId="0" fontId="4" fillId="24" borderId="2" xfId="1" applyFont="1" applyFill="1" applyBorder="1" applyAlignment="1">
      <alignment horizontal="center" vertical="center"/>
    </xf>
    <xf numFmtId="1" fontId="4" fillId="24" borderId="2" xfId="1" applyNumberFormat="1" applyFont="1" applyFill="1" applyBorder="1" applyAlignment="1">
      <alignment horizontal="center" vertical="center"/>
    </xf>
    <xf numFmtId="0" fontId="3" fillId="24" borderId="0" xfId="1" applyFont="1" applyFill="1"/>
    <xf numFmtId="165" fontId="4" fillId="0" borderId="2" xfId="1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</cellXfs>
  <cellStyles count="7360">
    <cellStyle name="20% - Accent1 10" xfId="7"/>
    <cellStyle name="20% - Accent1 100" xfId="8"/>
    <cellStyle name="20% - Accent1 101" xfId="9"/>
    <cellStyle name="20% - Accent1 102" xfId="10"/>
    <cellStyle name="20% - Accent1 103" xfId="11"/>
    <cellStyle name="20% - Accent1 104" xfId="12"/>
    <cellStyle name="20% - Accent1 105" xfId="13"/>
    <cellStyle name="20% - Accent1 106" xfId="14"/>
    <cellStyle name="20% - Accent1 107" xfId="15"/>
    <cellStyle name="20% - Accent1 108" xfId="16"/>
    <cellStyle name="20% - Accent1 109" xfId="17"/>
    <cellStyle name="20% - Accent1 11" xfId="18"/>
    <cellStyle name="20% - Accent1 110" xfId="19"/>
    <cellStyle name="20% - Accent1 111" xfId="20"/>
    <cellStyle name="20% - Accent1 112" xfId="21"/>
    <cellStyle name="20% - Accent1 113" xfId="22"/>
    <cellStyle name="20% - Accent1 114" xfId="23"/>
    <cellStyle name="20% - Accent1 115" xfId="24"/>
    <cellStyle name="20% - Accent1 116" xfId="25"/>
    <cellStyle name="20% - Accent1 117" xfId="26"/>
    <cellStyle name="20% - Accent1 118" xfId="27"/>
    <cellStyle name="20% - Accent1 119" xfId="28"/>
    <cellStyle name="20% - Accent1 12" xfId="29"/>
    <cellStyle name="20% - Accent1 120" xfId="30"/>
    <cellStyle name="20% - Accent1 121" xfId="31"/>
    <cellStyle name="20% - Accent1 122" xfId="32"/>
    <cellStyle name="20% - Accent1 123" xfId="33"/>
    <cellStyle name="20% - Accent1 124" xfId="34"/>
    <cellStyle name="20% - Accent1 125" xfId="35"/>
    <cellStyle name="20% - Accent1 126" xfId="36"/>
    <cellStyle name="20% - Accent1 127" xfId="37"/>
    <cellStyle name="20% - Accent1 128" xfId="38"/>
    <cellStyle name="20% - Accent1 129" xfId="39"/>
    <cellStyle name="20% - Accent1 13" xfId="40"/>
    <cellStyle name="20% - Accent1 130" xfId="41"/>
    <cellStyle name="20% - Accent1 131" xfId="42"/>
    <cellStyle name="20% - Accent1 132" xfId="43"/>
    <cellStyle name="20% - Accent1 133" xfId="44"/>
    <cellStyle name="20% - Accent1 134" xfId="45"/>
    <cellStyle name="20% - Accent1 135" xfId="46"/>
    <cellStyle name="20% - Accent1 136" xfId="47"/>
    <cellStyle name="20% - Accent1 137" xfId="48"/>
    <cellStyle name="20% - Accent1 138" xfId="49"/>
    <cellStyle name="20% - Accent1 139" xfId="50"/>
    <cellStyle name="20% - Accent1 14" xfId="51"/>
    <cellStyle name="20% - Accent1 140" xfId="52"/>
    <cellStyle name="20% - Accent1 141" xfId="53"/>
    <cellStyle name="20% - Accent1 142" xfId="54"/>
    <cellStyle name="20% - Accent1 143" xfId="55"/>
    <cellStyle name="20% - Accent1 144" xfId="56"/>
    <cellStyle name="20% - Accent1 145" xfId="57"/>
    <cellStyle name="20% - Accent1 146" xfId="58"/>
    <cellStyle name="20% - Accent1 147" xfId="59"/>
    <cellStyle name="20% - Accent1 148" xfId="60"/>
    <cellStyle name="20% - Accent1 149" xfId="61"/>
    <cellStyle name="20% - Accent1 15" xfId="62"/>
    <cellStyle name="20% - Accent1 150" xfId="63"/>
    <cellStyle name="20% - Accent1 151" xfId="64"/>
    <cellStyle name="20% - Accent1 152" xfId="65"/>
    <cellStyle name="20% - Accent1 153" xfId="66"/>
    <cellStyle name="20% - Accent1 154" xfId="67"/>
    <cellStyle name="20% - Accent1 155" xfId="68"/>
    <cellStyle name="20% - Accent1 156" xfId="69"/>
    <cellStyle name="20% - Accent1 157" xfId="70"/>
    <cellStyle name="20% - Accent1 158" xfId="71"/>
    <cellStyle name="20% - Accent1 159" xfId="72"/>
    <cellStyle name="20% - Accent1 16" xfId="73"/>
    <cellStyle name="20% - Accent1 160" xfId="74"/>
    <cellStyle name="20% - Accent1 161" xfId="75"/>
    <cellStyle name="20% - Accent1 162" xfId="76"/>
    <cellStyle name="20% - Accent1 163" xfId="77"/>
    <cellStyle name="20% - Accent1 164" xfId="78"/>
    <cellStyle name="20% - Accent1 165" xfId="79"/>
    <cellStyle name="20% - Accent1 166" xfId="80"/>
    <cellStyle name="20% - Accent1 167" xfId="81"/>
    <cellStyle name="20% - Accent1 168" xfId="82"/>
    <cellStyle name="20% - Accent1 169" xfId="83"/>
    <cellStyle name="20% - Accent1 17" xfId="84"/>
    <cellStyle name="20% - Accent1 170" xfId="85"/>
    <cellStyle name="20% - Accent1 171" xfId="86"/>
    <cellStyle name="20% - Accent1 172" xfId="87"/>
    <cellStyle name="20% - Accent1 173" xfId="88"/>
    <cellStyle name="20% - Accent1 174" xfId="89"/>
    <cellStyle name="20% - Accent1 175" xfId="90"/>
    <cellStyle name="20% - Accent1 176" xfId="91"/>
    <cellStyle name="20% - Accent1 18" xfId="92"/>
    <cellStyle name="20% - Accent1 19" xfId="93"/>
    <cellStyle name="20% - Accent1 2" xfId="94"/>
    <cellStyle name="20% - Accent1 20" xfId="95"/>
    <cellStyle name="20% - Accent1 21" xfId="96"/>
    <cellStyle name="20% - Accent1 22" xfId="97"/>
    <cellStyle name="20% - Accent1 23" xfId="98"/>
    <cellStyle name="20% - Accent1 24" xfId="99"/>
    <cellStyle name="20% - Accent1 25" xfId="100"/>
    <cellStyle name="20% - Accent1 26" xfId="101"/>
    <cellStyle name="20% - Accent1 27" xfId="102"/>
    <cellStyle name="20% - Accent1 28" xfId="103"/>
    <cellStyle name="20% - Accent1 29" xfId="104"/>
    <cellStyle name="20% - Accent1 3" xfId="105"/>
    <cellStyle name="20% - Accent1 30" xfId="106"/>
    <cellStyle name="20% - Accent1 31" xfId="107"/>
    <cellStyle name="20% - Accent1 32" xfId="108"/>
    <cellStyle name="20% - Accent1 33" xfId="109"/>
    <cellStyle name="20% - Accent1 34" xfId="110"/>
    <cellStyle name="20% - Accent1 35" xfId="111"/>
    <cellStyle name="20% - Accent1 36" xfId="112"/>
    <cellStyle name="20% - Accent1 37" xfId="113"/>
    <cellStyle name="20% - Accent1 38" xfId="114"/>
    <cellStyle name="20% - Accent1 39" xfId="115"/>
    <cellStyle name="20% - Accent1 4" xfId="116"/>
    <cellStyle name="20% - Accent1 40" xfId="117"/>
    <cellStyle name="20% - Accent1 41" xfId="118"/>
    <cellStyle name="20% - Accent1 42" xfId="119"/>
    <cellStyle name="20% - Accent1 43" xfId="120"/>
    <cellStyle name="20% - Accent1 44" xfId="121"/>
    <cellStyle name="20% - Accent1 45" xfId="122"/>
    <cellStyle name="20% - Accent1 46" xfId="123"/>
    <cellStyle name="20% - Accent1 47" xfId="124"/>
    <cellStyle name="20% - Accent1 48" xfId="125"/>
    <cellStyle name="20% - Accent1 49" xfId="126"/>
    <cellStyle name="20% - Accent1 5" xfId="127"/>
    <cellStyle name="20% - Accent1 50" xfId="128"/>
    <cellStyle name="20% - Accent1 51" xfId="129"/>
    <cellStyle name="20% - Accent1 52" xfId="130"/>
    <cellStyle name="20% - Accent1 53" xfId="131"/>
    <cellStyle name="20% - Accent1 54" xfId="132"/>
    <cellStyle name="20% - Accent1 55" xfId="133"/>
    <cellStyle name="20% - Accent1 56" xfId="134"/>
    <cellStyle name="20% - Accent1 57" xfId="135"/>
    <cellStyle name="20% - Accent1 58" xfId="136"/>
    <cellStyle name="20% - Accent1 59" xfId="137"/>
    <cellStyle name="20% - Accent1 6" xfId="138"/>
    <cellStyle name="20% - Accent1 60" xfId="139"/>
    <cellStyle name="20% - Accent1 61" xfId="140"/>
    <cellStyle name="20% - Accent1 62" xfId="141"/>
    <cellStyle name="20% - Accent1 63" xfId="142"/>
    <cellStyle name="20% - Accent1 64" xfId="143"/>
    <cellStyle name="20% - Accent1 65" xfId="144"/>
    <cellStyle name="20% - Accent1 66" xfId="145"/>
    <cellStyle name="20% - Accent1 67" xfId="146"/>
    <cellStyle name="20% - Accent1 68" xfId="147"/>
    <cellStyle name="20% - Accent1 69" xfId="148"/>
    <cellStyle name="20% - Accent1 7" xfId="149"/>
    <cellStyle name="20% - Accent1 70" xfId="150"/>
    <cellStyle name="20% - Accent1 71" xfId="151"/>
    <cellStyle name="20% - Accent1 72" xfId="152"/>
    <cellStyle name="20% - Accent1 73" xfId="153"/>
    <cellStyle name="20% - Accent1 74" xfId="154"/>
    <cellStyle name="20% - Accent1 75" xfId="155"/>
    <cellStyle name="20% - Accent1 76" xfId="156"/>
    <cellStyle name="20% - Accent1 77" xfId="157"/>
    <cellStyle name="20% - Accent1 78" xfId="158"/>
    <cellStyle name="20% - Accent1 79" xfId="159"/>
    <cellStyle name="20% - Accent1 8" xfId="160"/>
    <cellStyle name="20% - Accent1 80" xfId="161"/>
    <cellStyle name="20% - Accent1 81" xfId="162"/>
    <cellStyle name="20% - Accent1 82" xfId="163"/>
    <cellStyle name="20% - Accent1 83" xfId="164"/>
    <cellStyle name="20% - Accent1 84" xfId="165"/>
    <cellStyle name="20% - Accent1 85" xfId="166"/>
    <cellStyle name="20% - Accent1 86" xfId="167"/>
    <cellStyle name="20% - Accent1 87" xfId="168"/>
    <cellStyle name="20% - Accent1 88" xfId="169"/>
    <cellStyle name="20% - Accent1 89" xfId="170"/>
    <cellStyle name="20% - Accent1 9" xfId="171"/>
    <cellStyle name="20% - Accent1 90" xfId="172"/>
    <cellStyle name="20% - Accent1 91" xfId="173"/>
    <cellStyle name="20% - Accent1 92" xfId="174"/>
    <cellStyle name="20% - Accent1 93" xfId="175"/>
    <cellStyle name="20% - Accent1 94" xfId="176"/>
    <cellStyle name="20% - Accent1 95" xfId="177"/>
    <cellStyle name="20% - Accent1 96" xfId="178"/>
    <cellStyle name="20% - Accent1 97" xfId="179"/>
    <cellStyle name="20% - Accent1 98" xfId="180"/>
    <cellStyle name="20% - Accent1 99" xfId="181"/>
    <cellStyle name="20% - Accent2 10" xfId="182"/>
    <cellStyle name="20% - Accent2 100" xfId="183"/>
    <cellStyle name="20% - Accent2 101" xfId="184"/>
    <cellStyle name="20% - Accent2 102" xfId="185"/>
    <cellStyle name="20% - Accent2 103" xfId="186"/>
    <cellStyle name="20% - Accent2 104" xfId="187"/>
    <cellStyle name="20% - Accent2 105" xfId="188"/>
    <cellStyle name="20% - Accent2 106" xfId="189"/>
    <cellStyle name="20% - Accent2 107" xfId="190"/>
    <cellStyle name="20% - Accent2 108" xfId="191"/>
    <cellStyle name="20% - Accent2 109" xfId="192"/>
    <cellStyle name="20% - Accent2 11" xfId="193"/>
    <cellStyle name="20% - Accent2 110" xfId="194"/>
    <cellStyle name="20% - Accent2 111" xfId="195"/>
    <cellStyle name="20% - Accent2 112" xfId="196"/>
    <cellStyle name="20% - Accent2 113" xfId="197"/>
    <cellStyle name="20% - Accent2 114" xfId="198"/>
    <cellStyle name="20% - Accent2 115" xfId="199"/>
    <cellStyle name="20% - Accent2 116" xfId="200"/>
    <cellStyle name="20% - Accent2 117" xfId="201"/>
    <cellStyle name="20% - Accent2 118" xfId="202"/>
    <cellStyle name="20% - Accent2 119" xfId="203"/>
    <cellStyle name="20% - Accent2 12" xfId="204"/>
    <cellStyle name="20% - Accent2 120" xfId="205"/>
    <cellStyle name="20% - Accent2 121" xfId="206"/>
    <cellStyle name="20% - Accent2 122" xfId="207"/>
    <cellStyle name="20% - Accent2 123" xfId="208"/>
    <cellStyle name="20% - Accent2 124" xfId="209"/>
    <cellStyle name="20% - Accent2 125" xfId="210"/>
    <cellStyle name="20% - Accent2 126" xfId="211"/>
    <cellStyle name="20% - Accent2 127" xfId="212"/>
    <cellStyle name="20% - Accent2 128" xfId="213"/>
    <cellStyle name="20% - Accent2 129" xfId="214"/>
    <cellStyle name="20% - Accent2 13" xfId="215"/>
    <cellStyle name="20% - Accent2 130" xfId="216"/>
    <cellStyle name="20% - Accent2 131" xfId="217"/>
    <cellStyle name="20% - Accent2 132" xfId="218"/>
    <cellStyle name="20% - Accent2 133" xfId="219"/>
    <cellStyle name="20% - Accent2 134" xfId="220"/>
    <cellStyle name="20% - Accent2 135" xfId="221"/>
    <cellStyle name="20% - Accent2 136" xfId="222"/>
    <cellStyle name="20% - Accent2 137" xfId="223"/>
    <cellStyle name="20% - Accent2 138" xfId="224"/>
    <cellStyle name="20% - Accent2 139" xfId="225"/>
    <cellStyle name="20% - Accent2 14" xfId="226"/>
    <cellStyle name="20% - Accent2 140" xfId="227"/>
    <cellStyle name="20% - Accent2 141" xfId="228"/>
    <cellStyle name="20% - Accent2 142" xfId="229"/>
    <cellStyle name="20% - Accent2 143" xfId="230"/>
    <cellStyle name="20% - Accent2 144" xfId="231"/>
    <cellStyle name="20% - Accent2 145" xfId="232"/>
    <cellStyle name="20% - Accent2 146" xfId="233"/>
    <cellStyle name="20% - Accent2 147" xfId="234"/>
    <cellStyle name="20% - Accent2 148" xfId="235"/>
    <cellStyle name="20% - Accent2 149" xfId="236"/>
    <cellStyle name="20% - Accent2 15" xfId="237"/>
    <cellStyle name="20% - Accent2 150" xfId="238"/>
    <cellStyle name="20% - Accent2 151" xfId="239"/>
    <cellStyle name="20% - Accent2 152" xfId="240"/>
    <cellStyle name="20% - Accent2 153" xfId="241"/>
    <cellStyle name="20% - Accent2 154" xfId="242"/>
    <cellStyle name="20% - Accent2 155" xfId="243"/>
    <cellStyle name="20% - Accent2 156" xfId="244"/>
    <cellStyle name="20% - Accent2 157" xfId="245"/>
    <cellStyle name="20% - Accent2 158" xfId="246"/>
    <cellStyle name="20% - Accent2 159" xfId="247"/>
    <cellStyle name="20% - Accent2 16" xfId="248"/>
    <cellStyle name="20% - Accent2 160" xfId="249"/>
    <cellStyle name="20% - Accent2 161" xfId="250"/>
    <cellStyle name="20% - Accent2 162" xfId="251"/>
    <cellStyle name="20% - Accent2 163" xfId="252"/>
    <cellStyle name="20% - Accent2 164" xfId="253"/>
    <cellStyle name="20% - Accent2 165" xfId="254"/>
    <cellStyle name="20% - Accent2 166" xfId="255"/>
    <cellStyle name="20% - Accent2 167" xfId="256"/>
    <cellStyle name="20% - Accent2 168" xfId="257"/>
    <cellStyle name="20% - Accent2 169" xfId="258"/>
    <cellStyle name="20% - Accent2 17" xfId="259"/>
    <cellStyle name="20% - Accent2 170" xfId="260"/>
    <cellStyle name="20% - Accent2 171" xfId="261"/>
    <cellStyle name="20% - Accent2 172" xfId="262"/>
    <cellStyle name="20% - Accent2 173" xfId="263"/>
    <cellStyle name="20% - Accent2 174" xfId="264"/>
    <cellStyle name="20% - Accent2 175" xfId="265"/>
    <cellStyle name="20% - Accent2 176" xfId="266"/>
    <cellStyle name="20% - Accent2 18" xfId="267"/>
    <cellStyle name="20% - Accent2 19" xfId="268"/>
    <cellStyle name="20% - Accent2 2" xfId="269"/>
    <cellStyle name="20% - Accent2 20" xfId="270"/>
    <cellStyle name="20% - Accent2 21" xfId="271"/>
    <cellStyle name="20% - Accent2 22" xfId="272"/>
    <cellStyle name="20% - Accent2 23" xfId="273"/>
    <cellStyle name="20% - Accent2 24" xfId="274"/>
    <cellStyle name="20% - Accent2 25" xfId="275"/>
    <cellStyle name="20% - Accent2 26" xfId="276"/>
    <cellStyle name="20% - Accent2 27" xfId="277"/>
    <cellStyle name="20% - Accent2 28" xfId="278"/>
    <cellStyle name="20% - Accent2 29" xfId="279"/>
    <cellStyle name="20% - Accent2 3" xfId="280"/>
    <cellStyle name="20% - Accent2 30" xfId="281"/>
    <cellStyle name="20% - Accent2 31" xfId="282"/>
    <cellStyle name="20% - Accent2 32" xfId="283"/>
    <cellStyle name="20% - Accent2 33" xfId="284"/>
    <cellStyle name="20% - Accent2 34" xfId="285"/>
    <cellStyle name="20% - Accent2 35" xfId="286"/>
    <cellStyle name="20% - Accent2 36" xfId="287"/>
    <cellStyle name="20% - Accent2 37" xfId="288"/>
    <cellStyle name="20% - Accent2 38" xfId="289"/>
    <cellStyle name="20% - Accent2 39" xfId="290"/>
    <cellStyle name="20% - Accent2 4" xfId="291"/>
    <cellStyle name="20% - Accent2 40" xfId="292"/>
    <cellStyle name="20% - Accent2 41" xfId="293"/>
    <cellStyle name="20% - Accent2 42" xfId="294"/>
    <cellStyle name="20% - Accent2 43" xfId="295"/>
    <cellStyle name="20% - Accent2 44" xfId="296"/>
    <cellStyle name="20% - Accent2 45" xfId="297"/>
    <cellStyle name="20% - Accent2 46" xfId="298"/>
    <cellStyle name="20% - Accent2 47" xfId="299"/>
    <cellStyle name="20% - Accent2 48" xfId="300"/>
    <cellStyle name="20% - Accent2 49" xfId="301"/>
    <cellStyle name="20% - Accent2 5" xfId="302"/>
    <cellStyle name="20% - Accent2 50" xfId="303"/>
    <cellStyle name="20% - Accent2 51" xfId="304"/>
    <cellStyle name="20% - Accent2 52" xfId="305"/>
    <cellStyle name="20% - Accent2 53" xfId="306"/>
    <cellStyle name="20% - Accent2 54" xfId="307"/>
    <cellStyle name="20% - Accent2 55" xfId="308"/>
    <cellStyle name="20% - Accent2 56" xfId="309"/>
    <cellStyle name="20% - Accent2 57" xfId="310"/>
    <cellStyle name="20% - Accent2 58" xfId="311"/>
    <cellStyle name="20% - Accent2 59" xfId="312"/>
    <cellStyle name="20% - Accent2 6" xfId="313"/>
    <cellStyle name="20% - Accent2 60" xfId="314"/>
    <cellStyle name="20% - Accent2 61" xfId="315"/>
    <cellStyle name="20% - Accent2 62" xfId="316"/>
    <cellStyle name="20% - Accent2 63" xfId="317"/>
    <cellStyle name="20% - Accent2 64" xfId="318"/>
    <cellStyle name="20% - Accent2 65" xfId="319"/>
    <cellStyle name="20% - Accent2 66" xfId="320"/>
    <cellStyle name="20% - Accent2 67" xfId="321"/>
    <cellStyle name="20% - Accent2 68" xfId="322"/>
    <cellStyle name="20% - Accent2 69" xfId="323"/>
    <cellStyle name="20% - Accent2 7" xfId="324"/>
    <cellStyle name="20% - Accent2 70" xfId="325"/>
    <cellStyle name="20% - Accent2 71" xfId="326"/>
    <cellStyle name="20% - Accent2 72" xfId="327"/>
    <cellStyle name="20% - Accent2 73" xfId="328"/>
    <cellStyle name="20% - Accent2 74" xfId="329"/>
    <cellStyle name="20% - Accent2 75" xfId="330"/>
    <cellStyle name="20% - Accent2 76" xfId="331"/>
    <cellStyle name="20% - Accent2 77" xfId="332"/>
    <cellStyle name="20% - Accent2 78" xfId="333"/>
    <cellStyle name="20% - Accent2 79" xfId="334"/>
    <cellStyle name="20% - Accent2 8" xfId="335"/>
    <cellStyle name="20% - Accent2 80" xfId="336"/>
    <cellStyle name="20% - Accent2 81" xfId="337"/>
    <cellStyle name="20% - Accent2 82" xfId="338"/>
    <cellStyle name="20% - Accent2 83" xfId="339"/>
    <cellStyle name="20% - Accent2 84" xfId="340"/>
    <cellStyle name="20% - Accent2 85" xfId="341"/>
    <cellStyle name="20% - Accent2 86" xfId="342"/>
    <cellStyle name="20% - Accent2 87" xfId="343"/>
    <cellStyle name="20% - Accent2 88" xfId="344"/>
    <cellStyle name="20% - Accent2 89" xfId="345"/>
    <cellStyle name="20% - Accent2 9" xfId="346"/>
    <cellStyle name="20% - Accent2 90" xfId="347"/>
    <cellStyle name="20% - Accent2 91" xfId="348"/>
    <cellStyle name="20% - Accent2 92" xfId="349"/>
    <cellStyle name="20% - Accent2 93" xfId="350"/>
    <cellStyle name="20% - Accent2 94" xfId="351"/>
    <cellStyle name="20% - Accent2 95" xfId="352"/>
    <cellStyle name="20% - Accent2 96" xfId="353"/>
    <cellStyle name="20% - Accent2 97" xfId="354"/>
    <cellStyle name="20% - Accent2 98" xfId="355"/>
    <cellStyle name="20% - Accent2 99" xfId="356"/>
    <cellStyle name="20% - Accent3 10" xfId="357"/>
    <cellStyle name="20% - Accent3 100" xfId="358"/>
    <cellStyle name="20% - Accent3 101" xfId="359"/>
    <cellStyle name="20% - Accent3 102" xfId="360"/>
    <cellStyle name="20% - Accent3 103" xfId="361"/>
    <cellStyle name="20% - Accent3 104" xfId="362"/>
    <cellStyle name="20% - Accent3 105" xfId="363"/>
    <cellStyle name="20% - Accent3 106" xfId="364"/>
    <cellStyle name="20% - Accent3 107" xfId="365"/>
    <cellStyle name="20% - Accent3 108" xfId="366"/>
    <cellStyle name="20% - Accent3 109" xfId="367"/>
    <cellStyle name="20% - Accent3 11" xfId="368"/>
    <cellStyle name="20% - Accent3 110" xfId="369"/>
    <cellStyle name="20% - Accent3 111" xfId="370"/>
    <cellStyle name="20% - Accent3 112" xfId="371"/>
    <cellStyle name="20% - Accent3 113" xfId="372"/>
    <cellStyle name="20% - Accent3 114" xfId="373"/>
    <cellStyle name="20% - Accent3 115" xfId="374"/>
    <cellStyle name="20% - Accent3 116" xfId="375"/>
    <cellStyle name="20% - Accent3 117" xfId="376"/>
    <cellStyle name="20% - Accent3 118" xfId="377"/>
    <cellStyle name="20% - Accent3 119" xfId="378"/>
    <cellStyle name="20% - Accent3 12" xfId="379"/>
    <cellStyle name="20% - Accent3 120" xfId="380"/>
    <cellStyle name="20% - Accent3 121" xfId="381"/>
    <cellStyle name="20% - Accent3 122" xfId="382"/>
    <cellStyle name="20% - Accent3 123" xfId="383"/>
    <cellStyle name="20% - Accent3 124" xfId="384"/>
    <cellStyle name="20% - Accent3 125" xfId="385"/>
    <cellStyle name="20% - Accent3 126" xfId="386"/>
    <cellStyle name="20% - Accent3 127" xfId="387"/>
    <cellStyle name="20% - Accent3 128" xfId="388"/>
    <cellStyle name="20% - Accent3 129" xfId="389"/>
    <cellStyle name="20% - Accent3 13" xfId="390"/>
    <cellStyle name="20% - Accent3 130" xfId="391"/>
    <cellStyle name="20% - Accent3 131" xfId="392"/>
    <cellStyle name="20% - Accent3 132" xfId="393"/>
    <cellStyle name="20% - Accent3 133" xfId="394"/>
    <cellStyle name="20% - Accent3 134" xfId="395"/>
    <cellStyle name="20% - Accent3 135" xfId="396"/>
    <cellStyle name="20% - Accent3 136" xfId="397"/>
    <cellStyle name="20% - Accent3 137" xfId="398"/>
    <cellStyle name="20% - Accent3 138" xfId="399"/>
    <cellStyle name="20% - Accent3 139" xfId="400"/>
    <cellStyle name="20% - Accent3 14" xfId="401"/>
    <cellStyle name="20% - Accent3 140" xfId="402"/>
    <cellStyle name="20% - Accent3 141" xfId="403"/>
    <cellStyle name="20% - Accent3 142" xfId="404"/>
    <cellStyle name="20% - Accent3 143" xfId="405"/>
    <cellStyle name="20% - Accent3 144" xfId="406"/>
    <cellStyle name="20% - Accent3 145" xfId="407"/>
    <cellStyle name="20% - Accent3 146" xfId="408"/>
    <cellStyle name="20% - Accent3 147" xfId="409"/>
    <cellStyle name="20% - Accent3 148" xfId="410"/>
    <cellStyle name="20% - Accent3 149" xfId="411"/>
    <cellStyle name="20% - Accent3 15" xfId="412"/>
    <cellStyle name="20% - Accent3 150" xfId="413"/>
    <cellStyle name="20% - Accent3 151" xfId="414"/>
    <cellStyle name="20% - Accent3 152" xfId="415"/>
    <cellStyle name="20% - Accent3 153" xfId="416"/>
    <cellStyle name="20% - Accent3 154" xfId="417"/>
    <cellStyle name="20% - Accent3 155" xfId="418"/>
    <cellStyle name="20% - Accent3 156" xfId="419"/>
    <cellStyle name="20% - Accent3 157" xfId="420"/>
    <cellStyle name="20% - Accent3 158" xfId="421"/>
    <cellStyle name="20% - Accent3 159" xfId="422"/>
    <cellStyle name="20% - Accent3 16" xfId="423"/>
    <cellStyle name="20% - Accent3 160" xfId="424"/>
    <cellStyle name="20% - Accent3 161" xfId="425"/>
    <cellStyle name="20% - Accent3 162" xfId="426"/>
    <cellStyle name="20% - Accent3 163" xfId="427"/>
    <cellStyle name="20% - Accent3 164" xfId="428"/>
    <cellStyle name="20% - Accent3 165" xfId="429"/>
    <cellStyle name="20% - Accent3 166" xfId="430"/>
    <cellStyle name="20% - Accent3 167" xfId="431"/>
    <cellStyle name="20% - Accent3 168" xfId="432"/>
    <cellStyle name="20% - Accent3 169" xfId="433"/>
    <cellStyle name="20% - Accent3 17" xfId="434"/>
    <cellStyle name="20% - Accent3 170" xfId="435"/>
    <cellStyle name="20% - Accent3 171" xfId="436"/>
    <cellStyle name="20% - Accent3 172" xfId="437"/>
    <cellStyle name="20% - Accent3 173" xfId="438"/>
    <cellStyle name="20% - Accent3 174" xfId="439"/>
    <cellStyle name="20% - Accent3 175" xfId="440"/>
    <cellStyle name="20% - Accent3 176" xfId="441"/>
    <cellStyle name="20% - Accent3 18" xfId="442"/>
    <cellStyle name="20% - Accent3 19" xfId="443"/>
    <cellStyle name="20% - Accent3 2" xfId="444"/>
    <cellStyle name="20% - Accent3 20" xfId="445"/>
    <cellStyle name="20% - Accent3 21" xfId="446"/>
    <cellStyle name="20% - Accent3 22" xfId="447"/>
    <cellStyle name="20% - Accent3 23" xfId="448"/>
    <cellStyle name="20% - Accent3 24" xfId="449"/>
    <cellStyle name="20% - Accent3 25" xfId="450"/>
    <cellStyle name="20% - Accent3 26" xfId="451"/>
    <cellStyle name="20% - Accent3 27" xfId="452"/>
    <cellStyle name="20% - Accent3 28" xfId="453"/>
    <cellStyle name="20% - Accent3 29" xfId="454"/>
    <cellStyle name="20% - Accent3 3" xfId="455"/>
    <cellStyle name="20% - Accent3 30" xfId="456"/>
    <cellStyle name="20% - Accent3 31" xfId="457"/>
    <cellStyle name="20% - Accent3 32" xfId="458"/>
    <cellStyle name="20% - Accent3 33" xfId="459"/>
    <cellStyle name="20% - Accent3 34" xfId="460"/>
    <cellStyle name="20% - Accent3 35" xfId="461"/>
    <cellStyle name="20% - Accent3 36" xfId="462"/>
    <cellStyle name="20% - Accent3 37" xfId="463"/>
    <cellStyle name="20% - Accent3 38" xfId="464"/>
    <cellStyle name="20% - Accent3 39" xfId="465"/>
    <cellStyle name="20% - Accent3 4" xfId="466"/>
    <cellStyle name="20% - Accent3 40" xfId="467"/>
    <cellStyle name="20% - Accent3 41" xfId="468"/>
    <cellStyle name="20% - Accent3 42" xfId="469"/>
    <cellStyle name="20% - Accent3 43" xfId="470"/>
    <cellStyle name="20% - Accent3 44" xfId="471"/>
    <cellStyle name="20% - Accent3 45" xfId="472"/>
    <cellStyle name="20% - Accent3 46" xfId="473"/>
    <cellStyle name="20% - Accent3 47" xfId="474"/>
    <cellStyle name="20% - Accent3 48" xfId="475"/>
    <cellStyle name="20% - Accent3 49" xfId="476"/>
    <cellStyle name="20% - Accent3 5" xfId="477"/>
    <cellStyle name="20% - Accent3 50" xfId="478"/>
    <cellStyle name="20% - Accent3 51" xfId="479"/>
    <cellStyle name="20% - Accent3 52" xfId="480"/>
    <cellStyle name="20% - Accent3 53" xfId="481"/>
    <cellStyle name="20% - Accent3 54" xfId="482"/>
    <cellStyle name="20% - Accent3 55" xfId="483"/>
    <cellStyle name="20% - Accent3 56" xfId="484"/>
    <cellStyle name="20% - Accent3 57" xfId="485"/>
    <cellStyle name="20% - Accent3 58" xfId="486"/>
    <cellStyle name="20% - Accent3 59" xfId="487"/>
    <cellStyle name="20% - Accent3 6" xfId="488"/>
    <cellStyle name="20% - Accent3 60" xfId="489"/>
    <cellStyle name="20% - Accent3 61" xfId="490"/>
    <cellStyle name="20% - Accent3 62" xfId="491"/>
    <cellStyle name="20% - Accent3 63" xfId="492"/>
    <cellStyle name="20% - Accent3 64" xfId="493"/>
    <cellStyle name="20% - Accent3 65" xfId="494"/>
    <cellStyle name="20% - Accent3 66" xfId="495"/>
    <cellStyle name="20% - Accent3 67" xfId="496"/>
    <cellStyle name="20% - Accent3 68" xfId="497"/>
    <cellStyle name="20% - Accent3 69" xfId="498"/>
    <cellStyle name="20% - Accent3 7" xfId="499"/>
    <cellStyle name="20% - Accent3 70" xfId="500"/>
    <cellStyle name="20% - Accent3 71" xfId="501"/>
    <cellStyle name="20% - Accent3 72" xfId="502"/>
    <cellStyle name="20% - Accent3 73" xfId="503"/>
    <cellStyle name="20% - Accent3 74" xfId="504"/>
    <cellStyle name="20% - Accent3 75" xfId="505"/>
    <cellStyle name="20% - Accent3 76" xfId="506"/>
    <cellStyle name="20% - Accent3 77" xfId="507"/>
    <cellStyle name="20% - Accent3 78" xfId="508"/>
    <cellStyle name="20% - Accent3 79" xfId="509"/>
    <cellStyle name="20% - Accent3 8" xfId="510"/>
    <cellStyle name="20% - Accent3 80" xfId="511"/>
    <cellStyle name="20% - Accent3 81" xfId="512"/>
    <cellStyle name="20% - Accent3 82" xfId="513"/>
    <cellStyle name="20% - Accent3 83" xfId="514"/>
    <cellStyle name="20% - Accent3 84" xfId="515"/>
    <cellStyle name="20% - Accent3 85" xfId="516"/>
    <cellStyle name="20% - Accent3 86" xfId="517"/>
    <cellStyle name="20% - Accent3 87" xfId="518"/>
    <cellStyle name="20% - Accent3 88" xfId="519"/>
    <cellStyle name="20% - Accent3 89" xfId="520"/>
    <cellStyle name="20% - Accent3 9" xfId="521"/>
    <cellStyle name="20% - Accent3 90" xfId="522"/>
    <cellStyle name="20% - Accent3 91" xfId="523"/>
    <cellStyle name="20% - Accent3 92" xfId="524"/>
    <cellStyle name="20% - Accent3 93" xfId="525"/>
    <cellStyle name="20% - Accent3 94" xfId="526"/>
    <cellStyle name="20% - Accent3 95" xfId="527"/>
    <cellStyle name="20% - Accent3 96" xfId="528"/>
    <cellStyle name="20% - Accent3 97" xfId="529"/>
    <cellStyle name="20% - Accent3 98" xfId="530"/>
    <cellStyle name="20% - Accent3 99" xfId="531"/>
    <cellStyle name="20% - Accent4 10" xfId="532"/>
    <cellStyle name="20% - Accent4 100" xfId="533"/>
    <cellStyle name="20% - Accent4 101" xfId="534"/>
    <cellStyle name="20% - Accent4 102" xfId="535"/>
    <cellStyle name="20% - Accent4 103" xfId="536"/>
    <cellStyle name="20% - Accent4 104" xfId="537"/>
    <cellStyle name="20% - Accent4 105" xfId="538"/>
    <cellStyle name="20% - Accent4 106" xfId="539"/>
    <cellStyle name="20% - Accent4 107" xfId="540"/>
    <cellStyle name="20% - Accent4 108" xfId="541"/>
    <cellStyle name="20% - Accent4 109" xfId="542"/>
    <cellStyle name="20% - Accent4 11" xfId="543"/>
    <cellStyle name="20% - Accent4 110" xfId="544"/>
    <cellStyle name="20% - Accent4 111" xfId="545"/>
    <cellStyle name="20% - Accent4 112" xfId="546"/>
    <cellStyle name="20% - Accent4 113" xfId="547"/>
    <cellStyle name="20% - Accent4 114" xfId="548"/>
    <cellStyle name="20% - Accent4 115" xfId="549"/>
    <cellStyle name="20% - Accent4 116" xfId="550"/>
    <cellStyle name="20% - Accent4 117" xfId="551"/>
    <cellStyle name="20% - Accent4 118" xfId="552"/>
    <cellStyle name="20% - Accent4 119" xfId="553"/>
    <cellStyle name="20% - Accent4 12" xfId="554"/>
    <cellStyle name="20% - Accent4 120" xfId="555"/>
    <cellStyle name="20% - Accent4 121" xfId="556"/>
    <cellStyle name="20% - Accent4 122" xfId="557"/>
    <cellStyle name="20% - Accent4 123" xfId="558"/>
    <cellStyle name="20% - Accent4 124" xfId="559"/>
    <cellStyle name="20% - Accent4 125" xfId="560"/>
    <cellStyle name="20% - Accent4 126" xfId="561"/>
    <cellStyle name="20% - Accent4 127" xfId="562"/>
    <cellStyle name="20% - Accent4 128" xfId="563"/>
    <cellStyle name="20% - Accent4 129" xfId="564"/>
    <cellStyle name="20% - Accent4 13" xfId="565"/>
    <cellStyle name="20% - Accent4 130" xfId="566"/>
    <cellStyle name="20% - Accent4 131" xfId="567"/>
    <cellStyle name="20% - Accent4 132" xfId="568"/>
    <cellStyle name="20% - Accent4 133" xfId="569"/>
    <cellStyle name="20% - Accent4 134" xfId="570"/>
    <cellStyle name="20% - Accent4 135" xfId="571"/>
    <cellStyle name="20% - Accent4 136" xfId="572"/>
    <cellStyle name="20% - Accent4 137" xfId="573"/>
    <cellStyle name="20% - Accent4 138" xfId="574"/>
    <cellStyle name="20% - Accent4 139" xfId="575"/>
    <cellStyle name="20% - Accent4 14" xfId="576"/>
    <cellStyle name="20% - Accent4 140" xfId="577"/>
    <cellStyle name="20% - Accent4 141" xfId="578"/>
    <cellStyle name="20% - Accent4 142" xfId="579"/>
    <cellStyle name="20% - Accent4 143" xfId="580"/>
    <cellStyle name="20% - Accent4 144" xfId="581"/>
    <cellStyle name="20% - Accent4 145" xfId="582"/>
    <cellStyle name="20% - Accent4 146" xfId="583"/>
    <cellStyle name="20% - Accent4 147" xfId="584"/>
    <cellStyle name="20% - Accent4 148" xfId="585"/>
    <cellStyle name="20% - Accent4 149" xfId="586"/>
    <cellStyle name="20% - Accent4 15" xfId="587"/>
    <cellStyle name="20% - Accent4 150" xfId="588"/>
    <cellStyle name="20% - Accent4 151" xfId="589"/>
    <cellStyle name="20% - Accent4 152" xfId="590"/>
    <cellStyle name="20% - Accent4 153" xfId="591"/>
    <cellStyle name="20% - Accent4 154" xfId="592"/>
    <cellStyle name="20% - Accent4 155" xfId="593"/>
    <cellStyle name="20% - Accent4 156" xfId="594"/>
    <cellStyle name="20% - Accent4 157" xfId="595"/>
    <cellStyle name="20% - Accent4 158" xfId="596"/>
    <cellStyle name="20% - Accent4 159" xfId="597"/>
    <cellStyle name="20% - Accent4 16" xfId="598"/>
    <cellStyle name="20% - Accent4 160" xfId="599"/>
    <cellStyle name="20% - Accent4 161" xfId="600"/>
    <cellStyle name="20% - Accent4 162" xfId="601"/>
    <cellStyle name="20% - Accent4 163" xfId="602"/>
    <cellStyle name="20% - Accent4 164" xfId="603"/>
    <cellStyle name="20% - Accent4 165" xfId="604"/>
    <cellStyle name="20% - Accent4 166" xfId="605"/>
    <cellStyle name="20% - Accent4 167" xfId="606"/>
    <cellStyle name="20% - Accent4 168" xfId="607"/>
    <cellStyle name="20% - Accent4 169" xfId="608"/>
    <cellStyle name="20% - Accent4 17" xfId="609"/>
    <cellStyle name="20% - Accent4 170" xfId="610"/>
    <cellStyle name="20% - Accent4 171" xfId="611"/>
    <cellStyle name="20% - Accent4 172" xfId="612"/>
    <cellStyle name="20% - Accent4 173" xfId="613"/>
    <cellStyle name="20% - Accent4 174" xfId="614"/>
    <cellStyle name="20% - Accent4 175" xfId="615"/>
    <cellStyle name="20% - Accent4 176" xfId="616"/>
    <cellStyle name="20% - Accent4 18" xfId="617"/>
    <cellStyle name="20% - Accent4 19" xfId="618"/>
    <cellStyle name="20% - Accent4 2" xfId="619"/>
    <cellStyle name="20% - Accent4 20" xfId="620"/>
    <cellStyle name="20% - Accent4 21" xfId="621"/>
    <cellStyle name="20% - Accent4 22" xfId="622"/>
    <cellStyle name="20% - Accent4 23" xfId="623"/>
    <cellStyle name="20% - Accent4 24" xfId="624"/>
    <cellStyle name="20% - Accent4 25" xfId="625"/>
    <cellStyle name="20% - Accent4 26" xfId="626"/>
    <cellStyle name="20% - Accent4 27" xfId="627"/>
    <cellStyle name="20% - Accent4 28" xfId="628"/>
    <cellStyle name="20% - Accent4 29" xfId="629"/>
    <cellStyle name="20% - Accent4 3" xfId="630"/>
    <cellStyle name="20% - Accent4 30" xfId="631"/>
    <cellStyle name="20% - Accent4 31" xfId="632"/>
    <cellStyle name="20% - Accent4 32" xfId="633"/>
    <cellStyle name="20% - Accent4 33" xfId="634"/>
    <cellStyle name="20% - Accent4 34" xfId="635"/>
    <cellStyle name="20% - Accent4 35" xfId="636"/>
    <cellStyle name="20% - Accent4 36" xfId="637"/>
    <cellStyle name="20% - Accent4 37" xfId="638"/>
    <cellStyle name="20% - Accent4 38" xfId="639"/>
    <cellStyle name="20% - Accent4 39" xfId="640"/>
    <cellStyle name="20% - Accent4 4" xfId="641"/>
    <cellStyle name="20% - Accent4 40" xfId="642"/>
    <cellStyle name="20% - Accent4 41" xfId="643"/>
    <cellStyle name="20% - Accent4 42" xfId="644"/>
    <cellStyle name="20% - Accent4 43" xfId="645"/>
    <cellStyle name="20% - Accent4 44" xfId="646"/>
    <cellStyle name="20% - Accent4 45" xfId="647"/>
    <cellStyle name="20% - Accent4 46" xfId="648"/>
    <cellStyle name="20% - Accent4 47" xfId="649"/>
    <cellStyle name="20% - Accent4 48" xfId="650"/>
    <cellStyle name="20% - Accent4 49" xfId="651"/>
    <cellStyle name="20% - Accent4 5" xfId="652"/>
    <cellStyle name="20% - Accent4 50" xfId="653"/>
    <cellStyle name="20% - Accent4 51" xfId="654"/>
    <cellStyle name="20% - Accent4 52" xfId="655"/>
    <cellStyle name="20% - Accent4 53" xfId="656"/>
    <cellStyle name="20% - Accent4 54" xfId="657"/>
    <cellStyle name="20% - Accent4 55" xfId="658"/>
    <cellStyle name="20% - Accent4 56" xfId="659"/>
    <cellStyle name="20% - Accent4 57" xfId="660"/>
    <cellStyle name="20% - Accent4 58" xfId="661"/>
    <cellStyle name="20% - Accent4 59" xfId="662"/>
    <cellStyle name="20% - Accent4 6" xfId="663"/>
    <cellStyle name="20% - Accent4 60" xfId="664"/>
    <cellStyle name="20% - Accent4 61" xfId="665"/>
    <cellStyle name="20% - Accent4 62" xfId="666"/>
    <cellStyle name="20% - Accent4 63" xfId="667"/>
    <cellStyle name="20% - Accent4 64" xfId="668"/>
    <cellStyle name="20% - Accent4 65" xfId="669"/>
    <cellStyle name="20% - Accent4 66" xfId="670"/>
    <cellStyle name="20% - Accent4 67" xfId="671"/>
    <cellStyle name="20% - Accent4 68" xfId="672"/>
    <cellStyle name="20% - Accent4 69" xfId="673"/>
    <cellStyle name="20% - Accent4 7" xfId="674"/>
    <cellStyle name="20% - Accent4 70" xfId="675"/>
    <cellStyle name="20% - Accent4 71" xfId="676"/>
    <cellStyle name="20% - Accent4 72" xfId="677"/>
    <cellStyle name="20% - Accent4 73" xfId="678"/>
    <cellStyle name="20% - Accent4 74" xfId="679"/>
    <cellStyle name="20% - Accent4 75" xfId="680"/>
    <cellStyle name="20% - Accent4 76" xfId="681"/>
    <cellStyle name="20% - Accent4 77" xfId="682"/>
    <cellStyle name="20% - Accent4 78" xfId="683"/>
    <cellStyle name="20% - Accent4 79" xfId="684"/>
    <cellStyle name="20% - Accent4 8" xfId="685"/>
    <cellStyle name="20% - Accent4 80" xfId="686"/>
    <cellStyle name="20% - Accent4 81" xfId="687"/>
    <cellStyle name="20% - Accent4 82" xfId="688"/>
    <cellStyle name="20% - Accent4 83" xfId="689"/>
    <cellStyle name="20% - Accent4 84" xfId="690"/>
    <cellStyle name="20% - Accent4 85" xfId="691"/>
    <cellStyle name="20% - Accent4 86" xfId="692"/>
    <cellStyle name="20% - Accent4 87" xfId="693"/>
    <cellStyle name="20% - Accent4 88" xfId="694"/>
    <cellStyle name="20% - Accent4 89" xfId="695"/>
    <cellStyle name="20% - Accent4 9" xfId="696"/>
    <cellStyle name="20% - Accent4 90" xfId="697"/>
    <cellStyle name="20% - Accent4 91" xfId="698"/>
    <cellStyle name="20% - Accent4 92" xfId="699"/>
    <cellStyle name="20% - Accent4 93" xfId="700"/>
    <cellStyle name="20% - Accent4 94" xfId="701"/>
    <cellStyle name="20% - Accent4 95" xfId="702"/>
    <cellStyle name="20% - Accent4 96" xfId="703"/>
    <cellStyle name="20% - Accent4 97" xfId="704"/>
    <cellStyle name="20% - Accent4 98" xfId="705"/>
    <cellStyle name="20% - Accent4 99" xfId="706"/>
    <cellStyle name="20% - Accent5 10" xfId="707"/>
    <cellStyle name="20% - Accent5 100" xfId="708"/>
    <cellStyle name="20% - Accent5 101" xfId="709"/>
    <cellStyle name="20% - Accent5 102" xfId="710"/>
    <cellStyle name="20% - Accent5 103" xfId="711"/>
    <cellStyle name="20% - Accent5 104" xfId="712"/>
    <cellStyle name="20% - Accent5 105" xfId="713"/>
    <cellStyle name="20% - Accent5 106" xfId="714"/>
    <cellStyle name="20% - Accent5 107" xfId="715"/>
    <cellStyle name="20% - Accent5 108" xfId="716"/>
    <cellStyle name="20% - Accent5 109" xfId="717"/>
    <cellStyle name="20% - Accent5 11" xfId="718"/>
    <cellStyle name="20% - Accent5 110" xfId="719"/>
    <cellStyle name="20% - Accent5 111" xfId="720"/>
    <cellStyle name="20% - Accent5 112" xfId="721"/>
    <cellStyle name="20% - Accent5 113" xfId="722"/>
    <cellStyle name="20% - Accent5 114" xfId="723"/>
    <cellStyle name="20% - Accent5 115" xfId="724"/>
    <cellStyle name="20% - Accent5 116" xfId="725"/>
    <cellStyle name="20% - Accent5 117" xfId="726"/>
    <cellStyle name="20% - Accent5 118" xfId="727"/>
    <cellStyle name="20% - Accent5 119" xfId="728"/>
    <cellStyle name="20% - Accent5 12" xfId="729"/>
    <cellStyle name="20% - Accent5 120" xfId="730"/>
    <cellStyle name="20% - Accent5 121" xfId="731"/>
    <cellStyle name="20% - Accent5 122" xfId="732"/>
    <cellStyle name="20% - Accent5 123" xfId="733"/>
    <cellStyle name="20% - Accent5 124" xfId="734"/>
    <cellStyle name="20% - Accent5 125" xfId="735"/>
    <cellStyle name="20% - Accent5 126" xfId="736"/>
    <cellStyle name="20% - Accent5 127" xfId="737"/>
    <cellStyle name="20% - Accent5 128" xfId="738"/>
    <cellStyle name="20% - Accent5 129" xfId="739"/>
    <cellStyle name="20% - Accent5 13" xfId="740"/>
    <cellStyle name="20% - Accent5 130" xfId="741"/>
    <cellStyle name="20% - Accent5 131" xfId="742"/>
    <cellStyle name="20% - Accent5 132" xfId="743"/>
    <cellStyle name="20% - Accent5 133" xfId="744"/>
    <cellStyle name="20% - Accent5 134" xfId="745"/>
    <cellStyle name="20% - Accent5 135" xfId="746"/>
    <cellStyle name="20% - Accent5 136" xfId="747"/>
    <cellStyle name="20% - Accent5 137" xfId="748"/>
    <cellStyle name="20% - Accent5 138" xfId="749"/>
    <cellStyle name="20% - Accent5 139" xfId="750"/>
    <cellStyle name="20% - Accent5 14" xfId="751"/>
    <cellStyle name="20% - Accent5 140" xfId="752"/>
    <cellStyle name="20% - Accent5 141" xfId="753"/>
    <cellStyle name="20% - Accent5 142" xfId="754"/>
    <cellStyle name="20% - Accent5 143" xfId="755"/>
    <cellStyle name="20% - Accent5 144" xfId="756"/>
    <cellStyle name="20% - Accent5 145" xfId="757"/>
    <cellStyle name="20% - Accent5 146" xfId="758"/>
    <cellStyle name="20% - Accent5 147" xfId="759"/>
    <cellStyle name="20% - Accent5 148" xfId="760"/>
    <cellStyle name="20% - Accent5 149" xfId="761"/>
    <cellStyle name="20% - Accent5 15" xfId="762"/>
    <cellStyle name="20% - Accent5 150" xfId="763"/>
    <cellStyle name="20% - Accent5 151" xfId="764"/>
    <cellStyle name="20% - Accent5 152" xfId="765"/>
    <cellStyle name="20% - Accent5 153" xfId="766"/>
    <cellStyle name="20% - Accent5 154" xfId="767"/>
    <cellStyle name="20% - Accent5 155" xfId="768"/>
    <cellStyle name="20% - Accent5 156" xfId="769"/>
    <cellStyle name="20% - Accent5 157" xfId="770"/>
    <cellStyle name="20% - Accent5 158" xfId="771"/>
    <cellStyle name="20% - Accent5 159" xfId="772"/>
    <cellStyle name="20% - Accent5 16" xfId="773"/>
    <cellStyle name="20% - Accent5 160" xfId="774"/>
    <cellStyle name="20% - Accent5 161" xfId="775"/>
    <cellStyle name="20% - Accent5 162" xfId="776"/>
    <cellStyle name="20% - Accent5 163" xfId="777"/>
    <cellStyle name="20% - Accent5 164" xfId="778"/>
    <cellStyle name="20% - Accent5 165" xfId="779"/>
    <cellStyle name="20% - Accent5 166" xfId="780"/>
    <cellStyle name="20% - Accent5 167" xfId="781"/>
    <cellStyle name="20% - Accent5 168" xfId="782"/>
    <cellStyle name="20% - Accent5 169" xfId="783"/>
    <cellStyle name="20% - Accent5 17" xfId="784"/>
    <cellStyle name="20% - Accent5 170" xfId="785"/>
    <cellStyle name="20% - Accent5 171" xfId="786"/>
    <cellStyle name="20% - Accent5 172" xfId="787"/>
    <cellStyle name="20% - Accent5 173" xfId="788"/>
    <cellStyle name="20% - Accent5 174" xfId="789"/>
    <cellStyle name="20% - Accent5 175" xfId="790"/>
    <cellStyle name="20% - Accent5 176" xfId="791"/>
    <cellStyle name="20% - Accent5 18" xfId="792"/>
    <cellStyle name="20% - Accent5 19" xfId="793"/>
    <cellStyle name="20% - Accent5 2" xfId="794"/>
    <cellStyle name="20% - Accent5 20" xfId="795"/>
    <cellStyle name="20% - Accent5 21" xfId="796"/>
    <cellStyle name="20% - Accent5 22" xfId="797"/>
    <cellStyle name="20% - Accent5 23" xfId="798"/>
    <cellStyle name="20% - Accent5 24" xfId="799"/>
    <cellStyle name="20% - Accent5 25" xfId="800"/>
    <cellStyle name="20% - Accent5 26" xfId="801"/>
    <cellStyle name="20% - Accent5 27" xfId="802"/>
    <cellStyle name="20% - Accent5 28" xfId="803"/>
    <cellStyle name="20% - Accent5 29" xfId="804"/>
    <cellStyle name="20% - Accent5 3" xfId="805"/>
    <cellStyle name="20% - Accent5 30" xfId="806"/>
    <cellStyle name="20% - Accent5 31" xfId="807"/>
    <cellStyle name="20% - Accent5 32" xfId="808"/>
    <cellStyle name="20% - Accent5 33" xfId="809"/>
    <cellStyle name="20% - Accent5 34" xfId="810"/>
    <cellStyle name="20% - Accent5 35" xfId="811"/>
    <cellStyle name="20% - Accent5 36" xfId="812"/>
    <cellStyle name="20% - Accent5 37" xfId="813"/>
    <cellStyle name="20% - Accent5 38" xfId="814"/>
    <cellStyle name="20% - Accent5 39" xfId="815"/>
    <cellStyle name="20% - Accent5 4" xfId="816"/>
    <cellStyle name="20% - Accent5 40" xfId="817"/>
    <cellStyle name="20% - Accent5 41" xfId="818"/>
    <cellStyle name="20% - Accent5 42" xfId="819"/>
    <cellStyle name="20% - Accent5 43" xfId="820"/>
    <cellStyle name="20% - Accent5 44" xfId="821"/>
    <cellStyle name="20% - Accent5 45" xfId="822"/>
    <cellStyle name="20% - Accent5 46" xfId="823"/>
    <cellStyle name="20% - Accent5 47" xfId="824"/>
    <cellStyle name="20% - Accent5 48" xfId="825"/>
    <cellStyle name="20% - Accent5 49" xfId="826"/>
    <cellStyle name="20% - Accent5 5" xfId="827"/>
    <cellStyle name="20% - Accent5 50" xfId="828"/>
    <cellStyle name="20% - Accent5 51" xfId="829"/>
    <cellStyle name="20% - Accent5 52" xfId="830"/>
    <cellStyle name="20% - Accent5 53" xfId="831"/>
    <cellStyle name="20% - Accent5 54" xfId="832"/>
    <cellStyle name="20% - Accent5 55" xfId="833"/>
    <cellStyle name="20% - Accent5 56" xfId="834"/>
    <cellStyle name="20% - Accent5 57" xfId="835"/>
    <cellStyle name="20% - Accent5 58" xfId="836"/>
    <cellStyle name="20% - Accent5 59" xfId="837"/>
    <cellStyle name="20% - Accent5 6" xfId="838"/>
    <cellStyle name="20% - Accent5 60" xfId="839"/>
    <cellStyle name="20% - Accent5 61" xfId="840"/>
    <cellStyle name="20% - Accent5 62" xfId="841"/>
    <cellStyle name="20% - Accent5 63" xfId="842"/>
    <cellStyle name="20% - Accent5 64" xfId="843"/>
    <cellStyle name="20% - Accent5 65" xfId="844"/>
    <cellStyle name="20% - Accent5 66" xfId="845"/>
    <cellStyle name="20% - Accent5 67" xfId="846"/>
    <cellStyle name="20% - Accent5 68" xfId="847"/>
    <cellStyle name="20% - Accent5 69" xfId="848"/>
    <cellStyle name="20% - Accent5 7" xfId="849"/>
    <cellStyle name="20% - Accent5 70" xfId="850"/>
    <cellStyle name="20% - Accent5 71" xfId="851"/>
    <cellStyle name="20% - Accent5 72" xfId="852"/>
    <cellStyle name="20% - Accent5 73" xfId="853"/>
    <cellStyle name="20% - Accent5 74" xfId="854"/>
    <cellStyle name="20% - Accent5 75" xfId="855"/>
    <cellStyle name="20% - Accent5 76" xfId="856"/>
    <cellStyle name="20% - Accent5 77" xfId="857"/>
    <cellStyle name="20% - Accent5 78" xfId="858"/>
    <cellStyle name="20% - Accent5 79" xfId="859"/>
    <cellStyle name="20% - Accent5 8" xfId="860"/>
    <cellStyle name="20% - Accent5 80" xfId="861"/>
    <cellStyle name="20% - Accent5 81" xfId="862"/>
    <cellStyle name="20% - Accent5 82" xfId="863"/>
    <cellStyle name="20% - Accent5 83" xfId="864"/>
    <cellStyle name="20% - Accent5 84" xfId="865"/>
    <cellStyle name="20% - Accent5 85" xfId="866"/>
    <cellStyle name="20% - Accent5 86" xfId="867"/>
    <cellStyle name="20% - Accent5 87" xfId="868"/>
    <cellStyle name="20% - Accent5 88" xfId="869"/>
    <cellStyle name="20% - Accent5 89" xfId="870"/>
    <cellStyle name="20% - Accent5 9" xfId="871"/>
    <cellStyle name="20% - Accent5 90" xfId="872"/>
    <cellStyle name="20% - Accent5 91" xfId="873"/>
    <cellStyle name="20% - Accent5 92" xfId="874"/>
    <cellStyle name="20% - Accent5 93" xfId="875"/>
    <cellStyle name="20% - Accent5 94" xfId="876"/>
    <cellStyle name="20% - Accent5 95" xfId="877"/>
    <cellStyle name="20% - Accent5 96" xfId="878"/>
    <cellStyle name="20% - Accent5 97" xfId="879"/>
    <cellStyle name="20% - Accent5 98" xfId="880"/>
    <cellStyle name="20% - Accent5 99" xfId="881"/>
    <cellStyle name="20% - Accent6 10" xfId="882"/>
    <cellStyle name="20% - Accent6 100" xfId="883"/>
    <cellStyle name="20% - Accent6 101" xfId="884"/>
    <cellStyle name="20% - Accent6 102" xfId="885"/>
    <cellStyle name="20% - Accent6 103" xfId="886"/>
    <cellStyle name="20% - Accent6 104" xfId="887"/>
    <cellStyle name="20% - Accent6 105" xfId="888"/>
    <cellStyle name="20% - Accent6 106" xfId="889"/>
    <cellStyle name="20% - Accent6 107" xfId="890"/>
    <cellStyle name="20% - Accent6 108" xfId="891"/>
    <cellStyle name="20% - Accent6 109" xfId="892"/>
    <cellStyle name="20% - Accent6 11" xfId="893"/>
    <cellStyle name="20% - Accent6 110" xfId="894"/>
    <cellStyle name="20% - Accent6 111" xfId="895"/>
    <cellStyle name="20% - Accent6 112" xfId="896"/>
    <cellStyle name="20% - Accent6 113" xfId="897"/>
    <cellStyle name="20% - Accent6 114" xfId="898"/>
    <cellStyle name="20% - Accent6 115" xfId="899"/>
    <cellStyle name="20% - Accent6 116" xfId="900"/>
    <cellStyle name="20% - Accent6 117" xfId="901"/>
    <cellStyle name="20% - Accent6 118" xfId="902"/>
    <cellStyle name="20% - Accent6 119" xfId="903"/>
    <cellStyle name="20% - Accent6 12" xfId="904"/>
    <cellStyle name="20% - Accent6 120" xfId="905"/>
    <cellStyle name="20% - Accent6 121" xfId="906"/>
    <cellStyle name="20% - Accent6 122" xfId="907"/>
    <cellStyle name="20% - Accent6 123" xfId="908"/>
    <cellStyle name="20% - Accent6 124" xfId="909"/>
    <cellStyle name="20% - Accent6 125" xfId="910"/>
    <cellStyle name="20% - Accent6 126" xfId="911"/>
    <cellStyle name="20% - Accent6 127" xfId="912"/>
    <cellStyle name="20% - Accent6 128" xfId="913"/>
    <cellStyle name="20% - Accent6 129" xfId="914"/>
    <cellStyle name="20% - Accent6 13" xfId="915"/>
    <cellStyle name="20% - Accent6 130" xfId="916"/>
    <cellStyle name="20% - Accent6 131" xfId="917"/>
    <cellStyle name="20% - Accent6 132" xfId="918"/>
    <cellStyle name="20% - Accent6 133" xfId="919"/>
    <cellStyle name="20% - Accent6 134" xfId="920"/>
    <cellStyle name="20% - Accent6 135" xfId="921"/>
    <cellStyle name="20% - Accent6 136" xfId="922"/>
    <cellStyle name="20% - Accent6 137" xfId="923"/>
    <cellStyle name="20% - Accent6 138" xfId="924"/>
    <cellStyle name="20% - Accent6 139" xfId="925"/>
    <cellStyle name="20% - Accent6 14" xfId="926"/>
    <cellStyle name="20% - Accent6 140" xfId="927"/>
    <cellStyle name="20% - Accent6 141" xfId="928"/>
    <cellStyle name="20% - Accent6 142" xfId="929"/>
    <cellStyle name="20% - Accent6 143" xfId="930"/>
    <cellStyle name="20% - Accent6 144" xfId="931"/>
    <cellStyle name="20% - Accent6 145" xfId="932"/>
    <cellStyle name="20% - Accent6 146" xfId="933"/>
    <cellStyle name="20% - Accent6 147" xfId="934"/>
    <cellStyle name="20% - Accent6 148" xfId="935"/>
    <cellStyle name="20% - Accent6 149" xfId="936"/>
    <cellStyle name="20% - Accent6 15" xfId="937"/>
    <cellStyle name="20% - Accent6 150" xfId="938"/>
    <cellStyle name="20% - Accent6 151" xfId="939"/>
    <cellStyle name="20% - Accent6 152" xfId="940"/>
    <cellStyle name="20% - Accent6 153" xfId="941"/>
    <cellStyle name="20% - Accent6 154" xfId="942"/>
    <cellStyle name="20% - Accent6 155" xfId="943"/>
    <cellStyle name="20% - Accent6 156" xfId="944"/>
    <cellStyle name="20% - Accent6 157" xfId="945"/>
    <cellStyle name="20% - Accent6 158" xfId="946"/>
    <cellStyle name="20% - Accent6 159" xfId="947"/>
    <cellStyle name="20% - Accent6 16" xfId="948"/>
    <cellStyle name="20% - Accent6 160" xfId="949"/>
    <cellStyle name="20% - Accent6 161" xfId="950"/>
    <cellStyle name="20% - Accent6 162" xfId="951"/>
    <cellStyle name="20% - Accent6 163" xfId="952"/>
    <cellStyle name="20% - Accent6 164" xfId="953"/>
    <cellStyle name="20% - Accent6 165" xfId="954"/>
    <cellStyle name="20% - Accent6 166" xfId="955"/>
    <cellStyle name="20% - Accent6 167" xfId="956"/>
    <cellStyle name="20% - Accent6 168" xfId="957"/>
    <cellStyle name="20% - Accent6 169" xfId="958"/>
    <cellStyle name="20% - Accent6 17" xfId="959"/>
    <cellStyle name="20% - Accent6 170" xfId="960"/>
    <cellStyle name="20% - Accent6 171" xfId="961"/>
    <cellStyle name="20% - Accent6 172" xfId="962"/>
    <cellStyle name="20% - Accent6 173" xfId="963"/>
    <cellStyle name="20% - Accent6 174" xfId="964"/>
    <cellStyle name="20% - Accent6 175" xfId="965"/>
    <cellStyle name="20% - Accent6 176" xfId="966"/>
    <cellStyle name="20% - Accent6 18" xfId="967"/>
    <cellStyle name="20% - Accent6 19" xfId="968"/>
    <cellStyle name="20% - Accent6 2" xfId="969"/>
    <cellStyle name="20% - Accent6 20" xfId="970"/>
    <cellStyle name="20% - Accent6 21" xfId="971"/>
    <cellStyle name="20% - Accent6 22" xfId="972"/>
    <cellStyle name="20% - Accent6 23" xfId="973"/>
    <cellStyle name="20% - Accent6 24" xfId="974"/>
    <cellStyle name="20% - Accent6 25" xfId="975"/>
    <cellStyle name="20% - Accent6 26" xfId="976"/>
    <cellStyle name="20% - Accent6 27" xfId="977"/>
    <cellStyle name="20% - Accent6 28" xfId="978"/>
    <cellStyle name="20% - Accent6 29" xfId="979"/>
    <cellStyle name="20% - Accent6 3" xfId="980"/>
    <cellStyle name="20% - Accent6 30" xfId="981"/>
    <cellStyle name="20% - Accent6 31" xfId="982"/>
    <cellStyle name="20% - Accent6 32" xfId="983"/>
    <cellStyle name="20% - Accent6 33" xfId="984"/>
    <cellStyle name="20% - Accent6 34" xfId="985"/>
    <cellStyle name="20% - Accent6 35" xfId="986"/>
    <cellStyle name="20% - Accent6 36" xfId="987"/>
    <cellStyle name="20% - Accent6 37" xfId="988"/>
    <cellStyle name="20% - Accent6 38" xfId="989"/>
    <cellStyle name="20% - Accent6 39" xfId="990"/>
    <cellStyle name="20% - Accent6 4" xfId="991"/>
    <cellStyle name="20% - Accent6 40" xfId="992"/>
    <cellStyle name="20% - Accent6 41" xfId="993"/>
    <cellStyle name="20% - Accent6 42" xfId="994"/>
    <cellStyle name="20% - Accent6 43" xfId="995"/>
    <cellStyle name="20% - Accent6 44" xfId="996"/>
    <cellStyle name="20% - Accent6 45" xfId="997"/>
    <cellStyle name="20% - Accent6 46" xfId="998"/>
    <cellStyle name="20% - Accent6 47" xfId="999"/>
    <cellStyle name="20% - Accent6 48" xfId="1000"/>
    <cellStyle name="20% - Accent6 49" xfId="1001"/>
    <cellStyle name="20% - Accent6 5" xfId="1002"/>
    <cellStyle name="20% - Accent6 50" xfId="1003"/>
    <cellStyle name="20% - Accent6 51" xfId="1004"/>
    <cellStyle name="20% - Accent6 52" xfId="1005"/>
    <cellStyle name="20% - Accent6 53" xfId="1006"/>
    <cellStyle name="20% - Accent6 54" xfId="1007"/>
    <cellStyle name="20% - Accent6 55" xfId="1008"/>
    <cellStyle name="20% - Accent6 56" xfId="1009"/>
    <cellStyle name="20% - Accent6 57" xfId="1010"/>
    <cellStyle name="20% - Accent6 58" xfId="1011"/>
    <cellStyle name="20% - Accent6 59" xfId="1012"/>
    <cellStyle name="20% - Accent6 6" xfId="1013"/>
    <cellStyle name="20% - Accent6 60" xfId="1014"/>
    <cellStyle name="20% - Accent6 61" xfId="1015"/>
    <cellStyle name="20% - Accent6 62" xfId="1016"/>
    <cellStyle name="20% - Accent6 63" xfId="1017"/>
    <cellStyle name="20% - Accent6 64" xfId="1018"/>
    <cellStyle name="20% - Accent6 65" xfId="1019"/>
    <cellStyle name="20% - Accent6 66" xfId="1020"/>
    <cellStyle name="20% - Accent6 67" xfId="1021"/>
    <cellStyle name="20% - Accent6 68" xfId="1022"/>
    <cellStyle name="20% - Accent6 69" xfId="1023"/>
    <cellStyle name="20% - Accent6 7" xfId="1024"/>
    <cellStyle name="20% - Accent6 70" xfId="1025"/>
    <cellStyle name="20% - Accent6 71" xfId="1026"/>
    <cellStyle name="20% - Accent6 72" xfId="1027"/>
    <cellStyle name="20% - Accent6 73" xfId="1028"/>
    <cellStyle name="20% - Accent6 74" xfId="1029"/>
    <cellStyle name="20% - Accent6 75" xfId="1030"/>
    <cellStyle name="20% - Accent6 76" xfId="1031"/>
    <cellStyle name="20% - Accent6 77" xfId="1032"/>
    <cellStyle name="20% - Accent6 78" xfId="1033"/>
    <cellStyle name="20% - Accent6 79" xfId="1034"/>
    <cellStyle name="20% - Accent6 8" xfId="1035"/>
    <cellStyle name="20% - Accent6 80" xfId="1036"/>
    <cellStyle name="20% - Accent6 81" xfId="1037"/>
    <cellStyle name="20% - Accent6 82" xfId="1038"/>
    <cellStyle name="20% - Accent6 83" xfId="1039"/>
    <cellStyle name="20% - Accent6 84" xfId="1040"/>
    <cellStyle name="20% - Accent6 85" xfId="1041"/>
    <cellStyle name="20% - Accent6 86" xfId="1042"/>
    <cellStyle name="20% - Accent6 87" xfId="1043"/>
    <cellStyle name="20% - Accent6 88" xfId="1044"/>
    <cellStyle name="20% - Accent6 89" xfId="1045"/>
    <cellStyle name="20% - Accent6 9" xfId="1046"/>
    <cellStyle name="20% - Accent6 90" xfId="1047"/>
    <cellStyle name="20% - Accent6 91" xfId="1048"/>
    <cellStyle name="20% - Accent6 92" xfId="1049"/>
    <cellStyle name="20% - Accent6 93" xfId="1050"/>
    <cellStyle name="20% - Accent6 94" xfId="1051"/>
    <cellStyle name="20% - Accent6 95" xfId="1052"/>
    <cellStyle name="20% - Accent6 96" xfId="1053"/>
    <cellStyle name="20% - Accent6 97" xfId="1054"/>
    <cellStyle name="20% - Accent6 98" xfId="1055"/>
    <cellStyle name="20% - Accent6 99" xfId="1056"/>
    <cellStyle name="40% - Accent1 10" xfId="1057"/>
    <cellStyle name="40% - Accent1 100" xfId="1058"/>
    <cellStyle name="40% - Accent1 101" xfId="1059"/>
    <cellStyle name="40% - Accent1 102" xfId="1060"/>
    <cellStyle name="40% - Accent1 103" xfId="1061"/>
    <cellStyle name="40% - Accent1 104" xfId="1062"/>
    <cellStyle name="40% - Accent1 105" xfId="1063"/>
    <cellStyle name="40% - Accent1 106" xfId="1064"/>
    <cellStyle name="40% - Accent1 107" xfId="1065"/>
    <cellStyle name="40% - Accent1 108" xfId="1066"/>
    <cellStyle name="40% - Accent1 109" xfId="1067"/>
    <cellStyle name="40% - Accent1 11" xfId="1068"/>
    <cellStyle name="40% - Accent1 110" xfId="1069"/>
    <cellStyle name="40% - Accent1 111" xfId="1070"/>
    <cellStyle name="40% - Accent1 112" xfId="1071"/>
    <cellStyle name="40% - Accent1 113" xfId="1072"/>
    <cellStyle name="40% - Accent1 114" xfId="1073"/>
    <cellStyle name="40% - Accent1 115" xfId="1074"/>
    <cellStyle name="40% - Accent1 116" xfId="1075"/>
    <cellStyle name="40% - Accent1 117" xfId="1076"/>
    <cellStyle name="40% - Accent1 118" xfId="1077"/>
    <cellStyle name="40% - Accent1 119" xfId="1078"/>
    <cellStyle name="40% - Accent1 12" xfId="1079"/>
    <cellStyle name="40% - Accent1 120" xfId="1080"/>
    <cellStyle name="40% - Accent1 121" xfId="1081"/>
    <cellStyle name="40% - Accent1 122" xfId="1082"/>
    <cellStyle name="40% - Accent1 123" xfId="1083"/>
    <cellStyle name="40% - Accent1 124" xfId="1084"/>
    <cellStyle name="40% - Accent1 125" xfId="1085"/>
    <cellStyle name="40% - Accent1 126" xfId="1086"/>
    <cellStyle name="40% - Accent1 127" xfId="1087"/>
    <cellStyle name="40% - Accent1 128" xfId="1088"/>
    <cellStyle name="40% - Accent1 129" xfId="1089"/>
    <cellStyle name="40% - Accent1 13" xfId="1090"/>
    <cellStyle name="40% - Accent1 130" xfId="1091"/>
    <cellStyle name="40% - Accent1 131" xfId="1092"/>
    <cellStyle name="40% - Accent1 132" xfId="1093"/>
    <cellStyle name="40% - Accent1 133" xfId="1094"/>
    <cellStyle name="40% - Accent1 134" xfId="1095"/>
    <cellStyle name="40% - Accent1 135" xfId="1096"/>
    <cellStyle name="40% - Accent1 136" xfId="1097"/>
    <cellStyle name="40% - Accent1 137" xfId="1098"/>
    <cellStyle name="40% - Accent1 138" xfId="1099"/>
    <cellStyle name="40% - Accent1 139" xfId="1100"/>
    <cellStyle name="40% - Accent1 14" xfId="1101"/>
    <cellStyle name="40% - Accent1 140" xfId="1102"/>
    <cellStyle name="40% - Accent1 141" xfId="1103"/>
    <cellStyle name="40% - Accent1 142" xfId="1104"/>
    <cellStyle name="40% - Accent1 143" xfId="1105"/>
    <cellStyle name="40% - Accent1 144" xfId="1106"/>
    <cellStyle name="40% - Accent1 145" xfId="1107"/>
    <cellStyle name="40% - Accent1 146" xfId="1108"/>
    <cellStyle name="40% - Accent1 147" xfId="1109"/>
    <cellStyle name="40% - Accent1 148" xfId="1110"/>
    <cellStyle name="40% - Accent1 149" xfId="1111"/>
    <cellStyle name="40% - Accent1 15" xfId="1112"/>
    <cellStyle name="40% - Accent1 150" xfId="1113"/>
    <cellStyle name="40% - Accent1 151" xfId="1114"/>
    <cellStyle name="40% - Accent1 152" xfId="1115"/>
    <cellStyle name="40% - Accent1 153" xfId="1116"/>
    <cellStyle name="40% - Accent1 154" xfId="1117"/>
    <cellStyle name="40% - Accent1 155" xfId="1118"/>
    <cellStyle name="40% - Accent1 156" xfId="1119"/>
    <cellStyle name="40% - Accent1 157" xfId="1120"/>
    <cellStyle name="40% - Accent1 158" xfId="1121"/>
    <cellStyle name="40% - Accent1 159" xfId="1122"/>
    <cellStyle name="40% - Accent1 16" xfId="1123"/>
    <cellStyle name="40% - Accent1 160" xfId="1124"/>
    <cellStyle name="40% - Accent1 161" xfId="1125"/>
    <cellStyle name="40% - Accent1 162" xfId="1126"/>
    <cellStyle name="40% - Accent1 163" xfId="1127"/>
    <cellStyle name="40% - Accent1 164" xfId="1128"/>
    <cellStyle name="40% - Accent1 165" xfId="1129"/>
    <cellStyle name="40% - Accent1 166" xfId="1130"/>
    <cellStyle name="40% - Accent1 167" xfId="1131"/>
    <cellStyle name="40% - Accent1 168" xfId="1132"/>
    <cellStyle name="40% - Accent1 169" xfId="1133"/>
    <cellStyle name="40% - Accent1 17" xfId="1134"/>
    <cellStyle name="40% - Accent1 170" xfId="1135"/>
    <cellStyle name="40% - Accent1 171" xfId="1136"/>
    <cellStyle name="40% - Accent1 172" xfId="1137"/>
    <cellStyle name="40% - Accent1 173" xfId="1138"/>
    <cellStyle name="40% - Accent1 174" xfId="1139"/>
    <cellStyle name="40% - Accent1 175" xfId="1140"/>
    <cellStyle name="40% - Accent1 176" xfId="1141"/>
    <cellStyle name="40% - Accent1 18" xfId="1142"/>
    <cellStyle name="40% - Accent1 19" xfId="1143"/>
    <cellStyle name="40% - Accent1 2" xfId="1144"/>
    <cellStyle name="40% - Accent1 20" xfId="1145"/>
    <cellStyle name="40% - Accent1 21" xfId="1146"/>
    <cellStyle name="40% - Accent1 22" xfId="1147"/>
    <cellStyle name="40% - Accent1 23" xfId="1148"/>
    <cellStyle name="40% - Accent1 24" xfId="1149"/>
    <cellStyle name="40% - Accent1 25" xfId="1150"/>
    <cellStyle name="40% - Accent1 26" xfId="1151"/>
    <cellStyle name="40% - Accent1 27" xfId="1152"/>
    <cellStyle name="40% - Accent1 28" xfId="1153"/>
    <cellStyle name="40% - Accent1 29" xfId="1154"/>
    <cellStyle name="40% - Accent1 3" xfId="1155"/>
    <cellStyle name="40% - Accent1 30" xfId="1156"/>
    <cellStyle name="40% - Accent1 31" xfId="1157"/>
    <cellStyle name="40% - Accent1 32" xfId="1158"/>
    <cellStyle name="40% - Accent1 33" xfId="1159"/>
    <cellStyle name="40% - Accent1 34" xfId="1160"/>
    <cellStyle name="40% - Accent1 35" xfId="1161"/>
    <cellStyle name="40% - Accent1 36" xfId="1162"/>
    <cellStyle name="40% - Accent1 37" xfId="1163"/>
    <cellStyle name="40% - Accent1 38" xfId="1164"/>
    <cellStyle name="40% - Accent1 39" xfId="1165"/>
    <cellStyle name="40% - Accent1 4" xfId="1166"/>
    <cellStyle name="40% - Accent1 40" xfId="1167"/>
    <cellStyle name="40% - Accent1 41" xfId="1168"/>
    <cellStyle name="40% - Accent1 42" xfId="1169"/>
    <cellStyle name="40% - Accent1 43" xfId="1170"/>
    <cellStyle name="40% - Accent1 44" xfId="1171"/>
    <cellStyle name="40% - Accent1 45" xfId="1172"/>
    <cellStyle name="40% - Accent1 46" xfId="1173"/>
    <cellStyle name="40% - Accent1 47" xfId="1174"/>
    <cellStyle name="40% - Accent1 48" xfId="1175"/>
    <cellStyle name="40% - Accent1 49" xfId="1176"/>
    <cellStyle name="40% - Accent1 5" xfId="1177"/>
    <cellStyle name="40% - Accent1 50" xfId="1178"/>
    <cellStyle name="40% - Accent1 51" xfId="1179"/>
    <cellStyle name="40% - Accent1 52" xfId="1180"/>
    <cellStyle name="40% - Accent1 53" xfId="1181"/>
    <cellStyle name="40% - Accent1 54" xfId="1182"/>
    <cellStyle name="40% - Accent1 55" xfId="1183"/>
    <cellStyle name="40% - Accent1 56" xfId="1184"/>
    <cellStyle name="40% - Accent1 57" xfId="1185"/>
    <cellStyle name="40% - Accent1 58" xfId="1186"/>
    <cellStyle name="40% - Accent1 59" xfId="1187"/>
    <cellStyle name="40% - Accent1 6" xfId="1188"/>
    <cellStyle name="40% - Accent1 60" xfId="1189"/>
    <cellStyle name="40% - Accent1 61" xfId="1190"/>
    <cellStyle name="40% - Accent1 62" xfId="1191"/>
    <cellStyle name="40% - Accent1 63" xfId="1192"/>
    <cellStyle name="40% - Accent1 64" xfId="1193"/>
    <cellStyle name="40% - Accent1 65" xfId="1194"/>
    <cellStyle name="40% - Accent1 66" xfId="1195"/>
    <cellStyle name="40% - Accent1 67" xfId="1196"/>
    <cellStyle name="40% - Accent1 68" xfId="1197"/>
    <cellStyle name="40% - Accent1 69" xfId="1198"/>
    <cellStyle name="40% - Accent1 7" xfId="1199"/>
    <cellStyle name="40% - Accent1 70" xfId="1200"/>
    <cellStyle name="40% - Accent1 71" xfId="1201"/>
    <cellStyle name="40% - Accent1 72" xfId="1202"/>
    <cellStyle name="40% - Accent1 73" xfId="1203"/>
    <cellStyle name="40% - Accent1 74" xfId="1204"/>
    <cellStyle name="40% - Accent1 75" xfId="1205"/>
    <cellStyle name="40% - Accent1 76" xfId="1206"/>
    <cellStyle name="40% - Accent1 77" xfId="1207"/>
    <cellStyle name="40% - Accent1 78" xfId="1208"/>
    <cellStyle name="40% - Accent1 79" xfId="1209"/>
    <cellStyle name="40% - Accent1 8" xfId="1210"/>
    <cellStyle name="40% - Accent1 80" xfId="1211"/>
    <cellStyle name="40% - Accent1 81" xfId="1212"/>
    <cellStyle name="40% - Accent1 82" xfId="1213"/>
    <cellStyle name="40% - Accent1 83" xfId="1214"/>
    <cellStyle name="40% - Accent1 84" xfId="1215"/>
    <cellStyle name="40% - Accent1 85" xfId="1216"/>
    <cellStyle name="40% - Accent1 86" xfId="1217"/>
    <cellStyle name="40% - Accent1 87" xfId="1218"/>
    <cellStyle name="40% - Accent1 88" xfId="1219"/>
    <cellStyle name="40% - Accent1 89" xfId="1220"/>
    <cellStyle name="40% - Accent1 9" xfId="1221"/>
    <cellStyle name="40% - Accent1 90" xfId="1222"/>
    <cellStyle name="40% - Accent1 91" xfId="1223"/>
    <cellStyle name="40% - Accent1 92" xfId="1224"/>
    <cellStyle name="40% - Accent1 93" xfId="1225"/>
    <cellStyle name="40% - Accent1 94" xfId="1226"/>
    <cellStyle name="40% - Accent1 95" xfId="1227"/>
    <cellStyle name="40% - Accent1 96" xfId="1228"/>
    <cellStyle name="40% - Accent1 97" xfId="1229"/>
    <cellStyle name="40% - Accent1 98" xfId="1230"/>
    <cellStyle name="40% - Accent1 99" xfId="1231"/>
    <cellStyle name="40% - Accent2 10" xfId="1232"/>
    <cellStyle name="40% - Accent2 100" xfId="1233"/>
    <cellStyle name="40% - Accent2 101" xfId="1234"/>
    <cellStyle name="40% - Accent2 102" xfId="1235"/>
    <cellStyle name="40% - Accent2 103" xfId="1236"/>
    <cellStyle name="40% - Accent2 104" xfId="1237"/>
    <cellStyle name="40% - Accent2 105" xfId="1238"/>
    <cellStyle name="40% - Accent2 106" xfId="1239"/>
    <cellStyle name="40% - Accent2 107" xfId="1240"/>
    <cellStyle name="40% - Accent2 108" xfId="1241"/>
    <cellStyle name="40% - Accent2 109" xfId="1242"/>
    <cellStyle name="40% - Accent2 11" xfId="1243"/>
    <cellStyle name="40% - Accent2 110" xfId="1244"/>
    <cellStyle name="40% - Accent2 111" xfId="1245"/>
    <cellStyle name="40% - Accent2 112" xfId="1246"/>
    <cellStyle name="40% - Accent2 113" xfId="1247"/>
    <cellStyle name="40% - Accent2 114" xfId="1248"/>
    <cellStyle name="40% - Accent2 115" xfId="1249"/>
    <cellStyle name="40% - Accent2 116" xfId="1250"/>
    <cellStyle name="40% - Accent2 117" xfId="1251"/>
    <cellStyle name="40% - Accent2 118" xfId="1252"/>
    <cellStyle name="40% - Accent2 119" xfId="1253"/>
    <cellStyle name="40% - Accent2 12" xfId="1254"/>
    <cellStyle name="40% - Accent2 120" xfId="1255"/>
    <cellStyle name="40% - Accent2 121" xfId="1256"/>
    <cellStyle name="40% - Accent2 122" xfId="1257"/>
    <cellStyle name="40% - Accent2 123" xfId="1258"/>
    <cellStyle name="40% - Accent2 124" xfId="1259"/>
    <cellStyle name="40% - Accent2 125" xfId="1260"/>
    <cellStyle name="40% - Accent2 126" xfId="1261"/>
    <cellStyle name="40% - Accent2 127" xfId="1262"/>
    <cellStyle name="40% - Accent2 128" xfId="1263"/>
    <cellStyle name="40% - Accent2 129" xfId="1264"/>
    <cellStyle name="40% - Accent2 13" xfId="1265"/>
    <cellStyle name="40% - Accent2 130" xfId="1266"/>
    <cellStyle name="40% - Accent2 131" xfId="1267"/>
    <cellStyle name="40% - Accent2 132" xfId="1268"/>
    <cellStyle name="40% - Accent2 133" xfId="1269"/>
    <cellStyle name="40% - Accent2 134" xfId="1270"/>
    <cellStyle name="40% - Accent2 135" xfId="1271"/>
    <cellStyle name="40% - Accent2 136" xfId="1272"/>
    <cellStyle name="40% - Accent2 137" xfId="1273"/>
    <cellStyle name="40% - Accent2 138" xfId="1274"/>
    <cellStyle name="40% - Accent2 139" xfId="1275"/>
    <cellStyle name="40% - Accent2 14" xfId="1276"/>
    <cellStyle name="40% - Accent2 140" xfId="1277"/>
    <cellStyle name="40% - Accent2 141" xfId="1278"/>
    <cellStyle name="40% - Accent2 142" xfId="1279"/>
    <cellStyle name="40% - Accent2 143" xfId="1280"/>
    <cellStyle name="40% - Accent2 144" xfId="1281"/>
    <cellStyle name="40% - Accent2 145" xfId="1282"/>
    <cellStyle name="40% - Accent2 146" xfId="1283"/>
    <cellStyle name="40% - Accent2 147" xfId="1284"/>
    <cellStyle name="40% - Accent2 148" xfId="1285"/>
    <cellStyle name="40% - Accent2 149" xfId="1286"/>
    <cellStyle name="40% - Accent2 15" xfId="1287"/>
    <cellStyle name="40% - Accent2 150" xfId="1288"/>
    <cellStyle name="40% - Accent2 151" xfId="1289"/>
    <cellStyle name="40% - Accent2 152" xfId="1290"/>
    <cellStyle name="40% - Accent2 153" xfId="1291"/>
    <cellStyle name="40% - Accent2 154" xfId="1292"/>
    <cellStyle name="40% - Accent2 155" xfId="1293"/>
    <cellStyle name="40% - Accent2 156" xfId="1294"/>
    <cellStyle name="40% - Accent2 157" xfId="1295"/>
    <cellStyle name="40% - Accent2 158" xfId="1296"/>
    <cellStyle name="40% - Accent2 159" xfId="1297"/>
    <cellStyle name="40% - Accent2 16" xfId="1298"/>
    <cellStyle name="40% - Accent2 160" xfId="1299"/>
    <cellStyle name="40% - Accent2 161" xfId="1300"/>
    <cellStyle name="40% - Accent2 162" xfId="1301"/>
    <cellStyle name="40% - Accent2 163" xfId="1302"/>
    <cellStyle name="40% - Accent2 164" xfId="1303"/>
    <cellStyle name="40% - Accent2 165" xfId="1304"/>
    <cellStyle name="40% - Accent2 166" xfId="1305"/>
    <cellStyle name="40% - Accent2 167" xfId="1306"/>
    <cellStyle name="40% - Accent2 168" xfId="1307"/>
    <cellStyle name="40% - Accent2 169" xfId="1308"/>
    <cellStyle name="40% - Accent2 17" xfId="1309"/>
    <cellStyle name="40% - Accent2 170" xfId="1310"/>
    <cellStyle name="40% - Accent2 171" xfId="1311"/>
    <cellStyle name="40% - Accent2 172" xfId="1312"/>
    <cellStyle name="40% - Accent2 173" xfId="1313"/>
    <cellStyle name="40% - Accent2 174" xfId="1314"/>
    <cellStyle name="40% - Accent2 175" xfId="1315"/>
    <cellStyle name="40% - Accent2 176" xfId="1316"/>
    <cellStyle name="40% - Accent2 18" xfId="1317"/>
    <cellStyle name="40% - Accent2 19" xfId="1318"/>
    <cellStyle name="40% - Accent2 2" xfId="1319"/>
    <cellStyle name="40% - Accent2 20" xfId="1320"/>
    <cellStyle name="40% - Accent2 21" xfId="1321"/>
    <cellStyle name="40% - Accent2 22" xfId="1322"/>
    <cellStyle name="40% - Accent2 23" xfId="1323"/>
    <cellStyle name="40% - Accent2 24" xfId="1324"/>
    <cellStyle name="40% - Accent2 25" xfId="1325"/>
    <cellStyle name="40% - Accent2 26" xfId="1326"/>
    <cellStyle name="40% - Accent2 27" xfId="1327"/>
    <cellStyle name="40% - Accent2 28" xfId="1328"/>
    <cellStyle name="40% - Accent2 29" xfId="1329"/>
    <cellStyle name="40% - Accent2 3" xfId="1330"/>
    <cellStyle name="40% - Accent2 30" xfId="1331"/>
    <cellStyle name="40% - Accent2 31" xfId="1332"/>
    <cellStyle name="40% - Accent2 32" xfId="1333"/>
    <cellStyle name="40% - Accent2 33" xfId="1334"/>
    <cellStyle name="40% - Accent2 34" xfId="1335"/>
    <cellStyle name="40% - Accent2 35" xfId="1336"/>
    <cellStyle name="40% - Accent2 36" xfId="1337"/>
    <cellStyle name="40% - Accent2 37" xfId="1338"/>
    <cellStyle name="40% - Accent2 38" xfId="1339"/>
    <cellStyle name="40% - Accent2 39" xfId="1340"/>
    <cellStyle name="40% - Accent2 4" xfId="1341"/>
    <cellStyle name="40% - Accent2 40" xfId="1342"/>
    <cellStyle name="40% - Accent2 41" xfId="1343"/>
    <cellStyle name="40% - Accent2 42" xfId="1344"/>
    <cellStyle name="40% - Accent2 43" xfId="1345"/>
    <cellStyle name="40% - Accent2 44" xfId="1346"/>
    <cellStyle name="40% - Accent2 45" xfId="1347"/>
    <cellStyle name="40% - Accent2 46" xfId="1348"/>
    <cellStyle name="40% - Accent2 47" xfId="1349"/>
    <cellStyle name="40% - Accent2 48" xfId="1350"/>
    <cellStyle name="40% - Accent2 49" xfId="1351"/>
    <cellStyle name="40% - Accent2 5" xfId="1352"/>
    <cellStyle name="40% - Accent2 50" xfId="1353"/>
    <cellStyle name="40% - Accent2 51" xfId="1354"/>
    <cellStyle name="40% - Accent2 52" xfId="1355"/>
    <cellStyle name="40% - Accent2 53" xfId="1356"/>
    <cellStyle name="40% - Accent2 54" xfId="1357"/>
    <cellStyle name="40% - Accent2 55" xfId="1358"/>
    <cellStyle name="40% - Accent2 56" xfId="1359"/>
    <cellStyle name="40% - Accent2 57" xfId="1360"/>
    <cellStyle name="40% - Accent2 58" xfId="1361"/>
    <cellStyle name="40% - Accent2 59" xfId="1362"/>
    <cellStyle name="40% - Accent2 6" xfId="1363"/>
    <cellStyle name="40% - Accent2 60" xfId="1364"/>
    <cellStyle name="40% - Accent2 61" xfId="1365"/>
    <cellStyle name="40% - Accent2 62" xfId="1366"/>
    <cellStyle name="40% - Accent2 63" xfId="1367"/>
    <cellStyle name="40% - Accent2 64" xfId="1368"/>
    <cellStyle name="40% - Accent2 65" xfId="1369"/>
    <cellStyle name="40% - Accent2 66" xfId="1370"/>
    <cellStyle name="40% - Accent2 67" xfId="1371"/>
    <cellStyle name="40% - Accent2 68" xfId="1372"/>
    <cellStyle name="40% - Accent2 69" xfId="1373"/>
    <cellStyle name="40% - Accent2 7" xfId="1374"/>
    <cellStyle name="40% - Accent2 70" xfId="1375"/>
    <cellStyle name="40% - Accent2 71" xfId="1376"/>
    <cellStyle name="40% - Accent2 72" xfId="1377"/>
    <cellStyle name="40% - Accent2 73" xfId="1378"/>
    <cellStyle name="40% - Accent2 74" xfId="1379"/>
    <cellStyle name="40% - Accent2 75" xfId="1380"/>
    <cellStyle name="40% - Accent2 76" xfId="1381"/>
    <cellStyle name="40% - Accent2 77" xfId="1382"/>
    <cellStyle name="40% - Accent2 78" xfId="1383"/>
    <cellStyle name="40% - Accent2 79" xfId="1384"/>
    <cellStyle name="40% - Accent2 8" xfId="1385"/>
    <cellStyle name="40% - Accent2 80" xfId="1386"/>
    <cellStyle name="40% - Accent2 81" xfId="1387"/>
    <cellStyle name="40% - Accent2 82" xfId="1388"/>
    <cellStyle name="40% - Accent2 83" xfId="1389"/>
    <cellStyle name="40% - Accent2 84" xfId="1390"/>
    <cellStyle name="40% - Accent2 85" xfId="1391"/>
    <cellStyle name="40% - Accent2 86" xfId="1392"/>
    <cellStyle name="40% - Accent2 87" xfId="1393"/>
    <cellStyle name="40% - Accent2 88" xfId="1394"/>
    <cellStyle name="40% - Accent2 89" xfId="1395"/>
    <cellStyle name="40% - Accent2 9" xfId="1396"/>
    <cellStyle name="40% - Accent2 90" xfId="1397"/>
    <cellStyle name="40% - Accent2 91" xfId="1398"/>
    <cellStyle name="40% - Accent2 92" xfId="1399"/>
    <cellStyle name="40% - Accent2 93" xfId="1400"/>
    <cellStyle name="40% - Accent2 94" xfId="1401"/>
    <cellStyle name="40% - Accent2 95" xfId="1402"/>
    <cellStyle name="40% - Accent2 96" xfId="1403"/>
    <cellStyle name="40% - Accent2 97" xfId="1404"/>
    <cellStyle name="40% - Accent2 98" xfId="1405"/>
    <cellStyle name="40% - Accent2 99" xfId="1406"/>
    <cellStyle name="40% - Accent3 10" xfId="1407"/>
    <cellStyle name="40% - Accent3 100" xfId="1408"/>
    <cellStyle name="40% - Accent3 101" xfId="1409"/>
    <cellStyle name="40% - Accent3 102" xfId="1410"/>
    <cellStyle name="40% - Accent3 103" xfId="1411"/>
    <cellStyle name="40% - Accent3 104" xfId="1412"/>
    <cellStyle name="40% - Accent3 105" xfId="1413"/>
    <cellStyle name="40% - Accent3 106" xfId="1414"/>
    <cellStyle name="40% - Accent3 107" xfId="1415"/>
    <cellStyle name="40% - Accent3 108" xfId="1416"/>
    <cellStyle name="40% - Accent3 109" xfId="1417"/>
    <cellStyle name="40% - Accent3 11" xfId="1418"/>
    <cellStyle name="40% - Accent3 110" xfId="1419"/>
    <cellStyle name="40% - Accent3 111" xfId="1420"/>
    <cellStyle name="40% - Accent3 112" xfId="1421"/>
    <cellStyle name="40% - Accent3 113" xfId="1422"/>
    <cellStyle name="40% - Accent3 114" xfId="1423"/>
    <cellStyle name="40% - Accent3 115" xfId="1424"/>
    <cellStyle name="40% - Accent3 116" xfId="1425"/>
    <cellStyle name="40% - Accent3 117" xfId="1426"/>
    <cellStyle name="40% - Accent3 118" xfId="1427"/>
    <cellStyle name="40% - Accent3 119" xfId="1428"/>
    <cellStyle name="40% - Accent3 12" xfId="1429"/>
    <cellStyle name="40% - Accent3 120" xfId="1430"/>
    <cellStyle name="40% - Accent3 121" xfId="1431"/>
    <cellStyle name="40% - Accent3 122" xfId="1432"/>
    <cellStyle name="40% - Accent3 123" xfId="1433"/>
    <cellStyle name="40% - Accent3 124" xfId="1434"/>
    <cellStyle name="40% - Accent3 125" xfId="1435"/>
    <cellStyle name="40% - Accent3 126" xfId="1436"/>
    <cellStyle name="40% - Accent3 127" xfId="1437"/>
    <cellStyle name="40% - Accent3 128" xfId="1438"/>
    <cellStyle name="40% - Accent3 129" xfId="1439"/>
    <cellStyle name="40% - Accent3 13" xfId="1440"/>
    <cellStyle name="40% - Accent3 130" xfId="1441"/>
    <cellStyle name="40% - Accent3 131" xfId="1442"/>
    <cellStyle name="40% - Accent3 132" xfId="1443"/>
    <cellStyle name="40% - Accent3 133" xfId="1444"/>
    <cellStyle name="40% - Accent3 134" xfId="1445"/>
    <cellStyle name="40% - Accent3 135" xfId="1446"/>
    <cellStyle name="40% - Accent3 136" xfId="1447"/>
    <cellStyle name="40% - Accent3 137" xfId="1448"/>
    <cellStyle name="40% - Accent3 138" xfId="1449"/>
    <cellStyle name="40% - Accent3 139" xfId="1450"/>
    <cellStyle name="40% - Accent3 14" xfId="1451"/>
    <cellStyle name="40% - Accent3 140" xfId="1452"/>
    <cellStyle name="40% - Accent3 141" xfId="1453"/>
    <cellStyle name="40% - Accent3 142" xfId="1454"/>
    <cellStyle name="40% - Accent3 143" xfId="1455"/>
    <cellStyle name="40% - Accent3 144" xfId="1456"/>
    <cellStyle name="40% - Accent3 145" xfId="1457"/>
    <cellStyle name="40% - Accent3 146" xfId="1458"/>
    <cellStyle name="40% - Accent3 147" xfId="1459"/>
    <cellStyle name="40% - Accent3 148" xfId="1460"/>
    <cellStyle name="40% - Accent3 149" xfId="1461"/>
    <cellStyle name="40% - Accent3 15" xfId="1462"/>
    <cellStyle name="40% - Accent3 150" xfId="1463"/>
    <cellStyle name="40% - Accent3 151" xfId="1464"/>
    <cellStyle name="40% - Accent3 152" xfId="1465"/>
    <cellStyle name="40% - Accent3 153" xfId="1466"/>
    <cellStyle name="40% - Accent3 154" xfId="1467"/>
    <cellStyle name="40% - Accent3 155" xfId="1468"/>
    <cellStyle name="40% - Accent3 156" xfId="1469"/>
    <cellStyle name="40% - Accent3 157" xfId="1470"/>
    <cellStyle name="40% - Accent3 158" xfId="1471"/>
    <cellStyle name="40% - Accent3 159" xfId="1472"/>
    <cellStyle name="40% - Accent3 16" xfId="1473"/>
    <cellStyle name="40% - Accent3 160" xfId="1474"/>
    <cellStyle name="40% - Accent3 161" xfId="1475"/>
    <cellStyle name="40% - Accent3 162" xfId="1476"/>
    <cellStyle name="40% - Accent3 163" xfId="1477"/>
    <cellStyle name="40% - Accent3 164" xfId="1478"/>
    <cellStyle name="40% - Accent3 165" xfId="1479"/>
    <cellStyle name="40% - Accent3 166" xfId="1480"/>
    <cellStyle name="40% - Accent3 167" xfId="1481"/>
    <cellStyle name="40% - Accent3 168" xfId="1482"/>
    <cellStyle name="40% - Accent3 169" xfId="1483"/>
    <cellStyle name="40% - Accent3 17" xfId="1484"/>
    <cellStyle name="40% - Accent3 170" xfId="1485"/>
    <cellStyle name="40% - Accent3 171" xfId="1486"/>
    <cellStyle name="40% - Accent3 172" xfId="1487"/>
    <cellStyle name="40% - Accent3 173" xfId="1488"/>
    <cellStyle name="40% - Accent3 174" xfId="1489"/>
    <cellStyle name="40% - Accent3 175" xfId="1490"/>
    <cellStyle name="40% - Accent3 176" xfId="1491"/>
    <cellStyle name="40% - Accent3 18" xfId="1492"/>
    <cellStyle name="40% - Accent3 19" xfId="1493"/>
    <cellStyle name="40% - Accent3 2" xfId="1494"/>
    <cellStyle name="40% - Accent3 20" xfId="1495"/>
    <cellStyle name="40% - Accent3 21" xfId="1496"/>
    <cellStyle name="40% - Accent3 22" xfId="1497"/>
    <cellStyle name="40% - Accent3 23" xfId="1498"/>
    <cellStyle name="40% - Accent3 24" xfId="1499"/>
    <cellStyle name="40% - Accent3 25" xfId="1500"/>
    <cellStyle name="40% - Accent3 26" xfId="1501"/>
    <cellStyle name="40% - Accent3 27" xfId="1502"/>
    <cellStyle name="40% - Accent3 28" xfId="1503"/>
    <cellStyle name="40% - Accent3 29" xfId="1504"/>
    <cellStyle name="40% - Accent3 3" xfId="1505"/>
    <cellStyle name="40% - Accent3 30" xfId="1506"/>
    <cellStyle name="40% - Accent3 31" xfId="1507"/>
    <cellStyle name="40% - Accent3 32" xfId="1508"/>
    <cellStyle name="40% - Accent3 33" xfId="1509"/>
    <cellStyle name="40% - Accent3 34" xfId="1510"/>
    <cellStyle name="40% - Accent3 35" xfId="1511"/>
    <cellStyle name="40% - Accent3 36" xfId="1512"/>
    <cellStyle name="40% - Accent3 37" xfId="1513"/>
    <cellStyle name="40% - Accent3 38" xfId="1514"/>
    <cellStyle name="40% - Accent3 39" xfId="1515"/>
    <cellStyle name="40% - Accent3 4" xfId="1516"/>
    <cellStyle name="40% - Accent3 40" xfId="1517"/>
    <cellStyle name="40% - Accent3 41" xfId="1518"/>
    <cellStyle name="40% - Accent3 42" xfId="1519"/>
    <cellStyle name="40% - Accent3 43" xfId="1520"/>
    <cellStyle name="40% - Accent3 44" xfId="1521"/>
    <cellStyle name="40% - Accent3 45" xfId="1522"/>
    <cellStyle name="40% - Accent3 46" xfId="1523"/>
    <cellStyle name="40% - Accent3 47" xfId="1524"/>
    <cellStyle name="40% - Accent3 48" xfId="1525"/>
    <cellStyle name="40% - Accent3 49" xfId="1526"/>
    <cellStyle name="40% - Accent3 5" xfId="1527"/>
    <cellStyle name="40% - Accent3 50" xfId="1528"/>
    <cellStyle name="40% - Accent3 51" xfId="1529"/>
    <cellStyle name="40% - Accent3 52" xfId="1530"/>
    <cellStyle name="40% - Accent3 53" xfId="1531"/>
    <cellStyle name="40% - Accent3 54" xfId="1532"/>
    <cellStyle name="40% - Accent3 55" xfId="1533"/>
    <cellStyle name="40% - Accent3 56" xfId="1534"/>
    <cellStyle name="40% - Accent3 57" xfId="1535"/>
    <cellStyle name="40% - Accent3 58" xfId="1536"/>
    <cellStyle name="40% - Accent3 59" xfId="1537"/>
    <cellStyle name="40% - Accent3 6" xfId="1538"/>
    <cellStyle name="40% - Accent3 60" xfId="1539"/>
    <cellStyle name="40% - Accent3 61" xfId="1540"/>
    <cellStyle name="40% - Accent3 62" xfId="1541"/>
    <cellStyle name="40% - Accent3 63" xfId="1542"/>
    <cellStyle name="40% - Accent3 64" xfId="1543"/>
    <cellStyle name="40% - Accent3 65" xfId="1544"/>
    <cellStyle name="40% - Accent3 66" xfId="1545"/>
    <cellStyle name="40% - Accent3 67" xfId="1546"/>
    <cellStyle name="40% - Accent3 68" xfId="1547"/>
    <cellStyle name="40% - Accent3 69" xfId="1548"/>
    <cellStyle name="40% - Accent3 7" xfId="1549"/>
    <cellStyle name="40% - Accent3 70" xfId="1550"/>
    <cellStyle name="40% - Accent3 71" xfId="1551"/>
    <cellStyle name="40% - Accent3 72" xfId="1552"/>
    <cellStyle name="40% - Accent3 73" xfId="1553"/>
    <cellStyle name="40% - Accent3 74" xfId="1554"/>
    <cellStyle name="40% - Accent3 75" xfId="1555"/>
    <cellStyle name="40% - Accent3 76" xfId="1556"/>
    <cellStyle name="40% - Accent3 77" xfId="1557"/>
    <cellStyle name="40% - Accent3 78" xfId="1558"/>
    <cellStyle name="40% - Accent3 79" xfId="1559"/>
    <cellStyle name="40% - Accent3 8" xfId="1560"/>
    <cellStyle name="40% - Accent3 80" xfId="1561"/>
    <cellStyle name="40% - Accent3 81" xfId="1562"/>
    <cellStyle name="40% - Accent3 82" xfId="1563"/>
    <cellStyle name="40% - Accent3 83" xfId="1564"/>
    <cellStyle name="40% - Accent3 84" xfId="1565"/>
    <cellStyle name="40% - Accent3 85" xfId="1566"/>
    <cellStyle name="40% - Accent3 86" xfId="1567"/>
    <cellStyle name="40% - Accent3 87" xfId="1568"/>
    <cellStyle name="40% - Accent3 88" xfId="1569"/>
    <cellStyle name="40% - Accent3 89" xfId="1570"/>
    <cellStyle name="40% - Accent3 9" xfId="1571"/>
    <cellStyle name="40% - Accent3 90" xfId="1572"/>
    <cellStyle name="40% - Accent3 91" xfId="1573"/>
    <cellStyle name="40% - Accent3 92" xfId="1574"/>
    <cellStyle name="40% - Accent3 93" xfId="1575"/>
    <cellStyle name="40% - Accent3 94" xfId="1576"/>
    <cellStyle name="40% - Accent3 95" xfId="1577"/>
    <cellStyle name="40% - Accent3 96" xfId="1578"/>
    <cellStyle name="40% - Accent3 97" xfId="1579"/>
    <cellStyle name="40% - Accent3 98" xfId="1580"/>
    <cellStyle name="40% - Accent3 99" xfId="1581"/>
    <cellStyle name="40% - Accent4 10" xfId="1582"/>
    <cellStyle name="40% - Accent4 100" xfId="1583"/>
    <cellStyle name="40% - Accent4 101" xfId="1584"/>
    <cellStyle name="40% - Accent4 102" xfId="1585"/>
    <cellStyle name="40% - Accent4 103" xfId="1586"/>
    <cellStyle name="40% - Accent4 104" xfId="1587"/>
    <cellStyle name="40% - Accent4 105" xfId="1588"/>
    <cellStyle name="40% - Accent4 106" xfId="1589"/>
    <cellStyle name="40% - Accent4 107" xfId="1590"/>
    <cellStyle name="40% - Accent4 108" xfId="1591"/>
    <cellStyle name="40% - Accent4 109" xfId="1592"/>
    <cellStyle name="40% - Accent4 11" xfId="1593"/>
    <cellStyle name="40% - Accent4 110" xfId="1594"/>
    <cellStyle name="40% - Accent4 111" xfId="1595"/>
    <cellStyle name="40% - Accent4 112" xfId="1596"/>
    <cellStyle name="40% - Accent4 113" xfId="1597"/>
    <cellStyle name="40% - Accent4 114" xfId="1598"/>
    <cellStyle name="40% - Accent4 115" xfId="1599"/>
    <cellStyle name="40% - Accent4 116" xfId="1600"/>
    <cellStyle name="40% - Accent4 117" xfId="1601"/>
    <cellStyle name="40% - Accent4 118" xfId="1602"/>
    <cellStyle name="40% - Accent4 119" xfId="1603"/>
    <cellStyle name="40% - Accent4 12" xfId="1604"/>
    <cellStyle name="40% - Accent4 120" xfId="1605"/>
    <cellStyle name="40% - Accent4 121" xfId="1606"/>
    <cellStyle name="40% - Accent4 122" xfId="1607"/>
    <cellStyle name="40% - Accent4 123" xfId="1608"/>
    <cellStyle name="40% - Accent4 124" xfId="1609"/>
    <cellStyle name="40% - Accent4 125" xfId="1610"/>
    <cellStyle name="40% - Accent4 126" xfId="1611"/>
    <cellStyle name="40% - Accent4 127" xfId="1612"/>
    <cellStyle name="40% - Accent4 128" xfId="1613"/>
    <cellStyle name="40% - Accent4 129" xfId="1614"/>
    <cellStyle name="40% - Accent4 13" xfId="1615"/>
    <cellStyle name="40% - Accent4 130" xfId="1616"/>
    <cellStyle name="40% - Accent4 131" xfId="1617"/>
    <cellStyle name="40% - Accent4 132" xfId="1618"/>
    <cellStyle name="40% - Accent4 133" xfId="1619"/>
    <cellStyle name="40% - Accent4 134" xfId="1620"/>
    <cellStyle name="40% - Accent4 135" xfId="1621"/>
    <cellStyle name="40% - Accent4 136" xfId="1622"/>
    <cellStyle name="40% - Accent4 137" xfId="1623"/>
    <cellStyle name="40% - Accent4 138" xfId="1624"/>
    <cellStyle name="40% - Accent4 139" xfId="1625"/>
    <cellStyle name="40% - Accent4 14" xfId="1626"/>
    <cellStyle name="40% - Accent4 140" xfId="1627"/>
    <cellStyle name="40% - Accent4 141" xfId="1628"/>
    <cellStyle name="40% - Accent4 142" xfId="1629"/>
    <cellStyle name="40% - Accent4 143" xfId="1630"/>
    <cellStyle name="40% - Accent4 144" xfId="1631"/>
    <cellStyle name="40% - Accent4 145" xfId="1632"/>
    <cellStyle name="40% - Accent4 146" xfId="1633"/>
    <cellStyle name="40% - Accent4 147" xfId="1634"/>
    <cellStyle name="40% - Accent4 148" xfId="1635"/>
    <cellStyle name="40% - Accent4 149" xfId="1636"/>
    <cellStyle name="40% - Accent4 15" xfId="1637"/>
    <cellStyle name="40% - Accent4 150" xfId="1638"/>
    <cellStyle name="40% - Accent4 151" xfId="1639"/>
    <cellStyle name="40% - Accent4 152" xfId="1640"/>
    <cellStyle name="40% - Accent4 153" xfId="1641"/>
    <cellStyle name="40% - Accent4 154" xfId="1642"/>
    <cellStyle name="40% - Accent4 155" xfId="1643"/>
    <cellStyle name="40% - Accent4 156" xfId="1644"/>
    <cellStyle name="40% - Accent4 157" xfId="1645"/>
    <cellStyle name="40% - Accent4 158" xfId="1646"/>
    <cellStyle name="40% - Accent4 159" xfId="1647"/>
    <cellStyle name="40% - Accent4 16" xfId="1648"/>
    <cellStyle name="40% - Accent4 160" xfId="1649"/>
    <cellStyle name="40% - Accent4 161" xfId="1650"/>
    <cellStyle name="40% - Accent4 162" xfId="1651"/>
    <cellStyle name="40% - Accent4 163" xfId="1652"/>
    <cellStyle name="40% - Accent4 164" xfId="1653"/>
    <cellStyle name="40% - Accent4 165" xfId="1654"/>
    <cellStyle name="40% - Accent4 166" xfId="1655"/>
    <cellStyle name="40% - Accent4 167" xfId="1656"/>
    <cellStyle name="40% - Accent4 168" xfId="1657"/>
    <cellStyle name="40% - Accent4 169" xfId="1658"/>
    <cellStyle name="40% - Accent4 17" xfId="1659"/>
    <cellStyle name="40% - Accent4 170" xfId="1660"/>
    <cellStyle name="40% - Accent4 171" xfId="1661"/>
    <cellStyle name="40% - Accent4 172" xfId="1662"/>
    <cellStyle name="40% - Accent4 173" xfId="1663"/>
    <cellStyle name="40% - Accent4 174" xfId="1664"/>
    <cellStyle name="40% - Accent4 175" xfId="1665"/>
    <cellStyle name="40% - Accent4 176" xfId="1666"/>
    <cellStyle name="40% - Accent4 18" xfId="1667"/>
    <cellStyle name="40% - Accent4 19" xfId="1668"/>
    <cellStyle name="40% - Accent4 2" xfId="1669"/>
    <cellStyle name="40% - Accent4 20" xfId="1670"/>
    <cellStyle name="40% - Accent4 21" xfId="1671"/>
    <cellStyle name="40% - Accent4 22" xfId="1672"/>
    <cellStyle name="40% - Accent4 23" xfId="1673"/>
    <cellStyle name="40% - Accent4 24" xfId="1674"/>
    <cellStyle name="40% - Accent4 25" xfId="1675"/>
    <cellStyle name="40% - Accent4 26" xfId="1676"/>
    <cellStyle name="40% - Accent4 27" xfId="1677"/>
    <cellStyle name="40% - Accent4 28" xfId="1678"/>
    <cellStyle name="40% - Accent4 29" xfId="1679"/>
    <cellStyle name="40% - Accent4 3" xfId="1680"/>
    <cellStyle name="40% - Accent4 30" xfId="1681"/>
    <cellStyle name="40% - Accent4 31" xfId="1682"/>
    <cellStyle name="40% - Accent4 32" xfId="1683"/>
    <cellStyle name="40% - Accent4 33" xfId="1684"/>
    <cellStyle name="40% - Accent4 34" xfId="1685"/>
    <cellStyle name="40% - Accent4 35" xfId="1686"/>
    <cellStyle name="40% - Accent4 36" xfId="1687"/>
    <cellStyle name="40% - Accent4 37" xfId="1688"/>
    <cellStyle name="40% - Accent4 38" xfId="1689"/>
    <cellStyle name="40% - Accent4 39" xfId="1690"/>
    <cellStyle name="40% - Accent4 4" xfId="1691"/>
    <cellStyle name="40% - Accent4 40" xfId="1692"/>
    <cellStyle name="40% - Accent4 41" xfId="1693"/>
    <cellStyle name="40% - Accent4 42" xfId="1694"/>
    <cellStyle name="40% - Accent4 43" xfId="1695"/>
    <cellStyle name="40% - Accent4 44" xfId="1696"/>
    <cellStyle name="40% - Accent4 45" xfId="1697"/>
    <cellStyle name="40% - Accent4 46" xfId="1698"/>
    <cellStyle name="40% - Accent4 47" xfId="1699"/>
    <cellStyle name="40% - Accent4 48" xfId="1700"/>
    <cellStyle name="40% - Accent4 49" xfId="1701"/>
    <cellStyle name="40% - Accent4 5" xfId="1702"/>
    <cellStyle name="40% - Accent4 50" xfId="1703"/>
    <cellStyle name="40% - Accent4 51" xfId="1704"/>
    <cellStyle name="40% - Accent4 52" xfId="1705"/>
    <cellStyle name="40% - Accent4 53" xfId="1706"/>
    <cellStyle name="40% - Accent4 54" xfId="1707"/>
    <cellStyle name="40% - Accent4 55" xfId="1708"/>
    <cellStyle name="40% - Accent4 56" xfId="1709"/>
    <cellStyle name="40% - Accent4 57" xfId="1710"/>
    <cellStyle name="40% - Accent4 58" xfId="1711"/>
    <cellStyle name="40% - Accent4 59" xfId="1712"/>
    <cellStyle name="40% - Accent4 6" xfId="1713"/>
    <cellStyle name="40% - Accent4 60" xfId="1714"/>
    <cellStyle name="40% - Accent4 61" xfId="1715"/>
    <cellStyle name="40% - Accent4 62" xfId="1716"/>
    <cellStyle name="40% - Accent4 63" xfId="1717"/>
    <cellStyle name="40% - Accent4 64" xfId="1718"/>
    <cellStyle name="40% - Accent4 65" xfId="1719"/>
    <cellStyle name="40% - Accent4 66" xfId="1720"/>
    <cellStyle name="40% - Accent4 67" xfId="1721"/>
    <cellStyle name="40% - Accent4 68" xfId="1722"/>
    <cellStyle name="40% - Accent4 69" xfId="1723"/>
    <cellStyle name="40% - Accent4 7" xfId="1724"/>
    <cellStyle name="40% - Accent4 70" xfId="1725"/>
    <cellStyle name="40% - Accent4 71" xfId="1726"/>
    <cellStyle name="40% - Accent4 72" xfId="1727"/>
    <cellStyle name="40% - Accent4 73" xfId="1728"/>
    <cellStyle name="40% - Accent4 74" xfId="1729"/>
    <cellStyle name="40% - Accent4 75" xfId="1730"/>
    <cellStyle name="40% - Accent4 76" xfId="1731"/>
    <cellStyle name="40% - Accent4 77" xfId="1732"/>
    <cellStyle name="40% - Accent4 78" xfId="1733"/>
    <cellStyle name="40% - Accent4 79" xfId="1734"/>
    <cellStyle name="40% - Accent4 8" xfId="1735"/>
    <cellStyle name="40% - Accent4 80" xfId="1736"/>
    <cellStyle name="40% - Accent4 81" xfId="1737"/>
    <cellStyle name="40% - Accent4 82" xfId="1738"/>
    <cellStyle name="40% - Accent4 83" xfId="1739"/>
    <cellStyle name="40% - Accent4 84" xfId="1740"/>
    <cellStyle name="40% - Accent4 85" xfId="1741"/>
    <cellStyle name="40% - Accent4 86" xfId="1742"/>
    <cellStyle name="40% - Accent4 87" xfId="1743"/>
    <cellStyle name="40% - Accent4 88" xfId="1744"/>
    <cellStyle name="40% - Accent4 89" xfId="1745"/>
    <cellStyle name="40% - Accent4 9" xfId="1746"/>
    <cellStyle name="40% - Accent4 90" xfId="1747"/>
    <cellStyle name="40% - Accent4 91" xfId="1748"/>
    <cellStyle name="40% - Accent4 92" xfId="1749"/>
    <cellStyle name="40% - Accent4 93" xfId="1750"/>
    <cellStyle name="40% - Accent4 94" xfId="1751"/>
    <cellStyle name="40% - Accent4 95" xfId="1752"/>
    <cellStyle name="40% - Accent4 96" xfId="1753"/>
    <cellStyle name="40% - Accent4 97" xfId="1754"/>
    <cellStyle name="40% - Accent4 98" xfId="1755"/>
    <cellStyle name="40% - Accent4 99" xfId="1756"/>
    <cellStyle name="40% - Accent5 10" xfId="1757"/>
    <cellStyle name="40% - Accent5 100" xfId="1758"/>
    <cellStyle name="40% - Accent5 101" xfId="1759"/>
    <cellStyle name="40% - Accent5 102" xfId="1760"/>
    <cellStyle name="40% - Accent5 103" xfId="1761"/>
    <cellStyle name="40% - Accent5 104" xfId="1762"/>
    <cellStyle name="40% - Accent5 105" xfId="1763"/>
    <cellStyle name="40% - Accent5 106" xfId="1764"/>
    <cellStyle name="40% - Accent5 107" xfId="1765"/>
    <cellStyle name="40% - Accent5 108" xfId="1766"/>
    <cellStyle name="40% - Accent5 109" xfId="1767"/>
    <cellStyle name="40% - Accent5 11" xfId="1768"/>
    <cellStyle name="40% - Accent5 110" xfId="1769"/>
    <cellStyle name="40% - Accent5 111" xfId="1770"/>
    <cellStyle name="40% - Accent5 112" xfId="1771"/>
    <cellStyle name="40% - Accent5 113" xfId="1772"/>
    <cellStyle name="40% - Accent5 114" xfId="1773"/>
    <cellStyle name="40% - Accent5 115" xfId="1774"/>
    <cellStyle name="40% - Accent5 116" xfId="1775"/>
    <cellStyle name="40% - Accent5 117" xfId="1776"/>
    <cellStyle name="40% - Accent5 118" xfId="1777"/>
    <cellStyle name="40% - Accent5 119" xfId="1778"/>
    <cellStyle name="40% - Accent5 12" xfId="1779"/>
    <cellStyle name="40% - Accent5 120" xfId="1780"/>
    <cellStyle name="40% - Accent5 121" xfId="1781"/>
    <cellStyle name="40% - Accent5 122" xfId="1782"/>
    <cellStyle name="40% - Accent5 123" xfId="1783"/>
    <cellStyle name="40% - Accent5 124" xfId="1784"/>
    <cellStyle name="40% - Accent5 125" xfId="1785"/>
    <cellStyle name="40% - Accent5 126" xfId="1786"/>
    <cellStyle name="40% - Accent5 127" xfId="1787"/>
    <cellStyle name="40% - Accent5 128" xfId="1788"/>
    <cellStyle name="40% - Accent5 129" xfId="1789"/>
    <cellStyle name="40% - Accent5 13" xfId="1790"/>
    <cellStyle name="40% - Accent5 130" xfId="1791"/>
    <cellStyle name="40% - Accent5 131" xfId="1792"/>
    <cellStyle name="40% - Accent5 132" xfId="1793"/>
    <cellStyle name="40% - Accent5 133" xfId="1794"/>
    <cellStyle name="40% - Accent5 134" xfId="1795"/>
    <cellStyle name="40% - Accent5 135" xfId="1796"/>
    <cellStyle name="40% - Accent5 136" xfId="1797"/>
    <cellStyle name="40% - Accent5 137" xfId="1798"/>
    <cellStyle name="40% - Accent5 138" xfId="1799"/>
    <cellStyle name="40% - Accent5 139" xfId="1800"/>
    <cellStyle name="40% - Accent5 14" xfId="1801"/>
    <cellStyle name="40% - Accent5 140" xfId="1802"/>
    <cellStyle name="40% - Accent5 141" xfId="1803"/>
    <cellStyle name="40% - Accent5 142" xfId="1804"/>
    <cellStyle name="40% - Accent5 143" xfId="1805"/>
    <cellStyle name="40% - Accent5 144" xfId="1806"/>
    <cellStyle name="40% - Accent5 145" xfId="1807"/>
    <cellStyle name="40% - Accent5 146" xfId="1808"/>
    <cellStyle name="40% - Accent5 147" xfId="1809"/>
    <cellStyle name="40% - Accent5 148" xfId="1810"/>
    <cellStyle name="40% - Accent5 149" xfId="1811"/>
    <cellStyle name="40% - Accent5 15" xfId="1812"/>
    <cellStyle name="40% - Accent5 150" xfId="1813"/>
    <cellStyle name="40% - Accent5 151" xfId="1814"/>
    <cellStyle name="40% - Accent5 152" xfId="1815"/>
    <cellStyle name="40% - Accent5 153" xfId="1816"/>
    <cellStyle name="40% - Accent5 154" xfId="1817"/>
    <cellStyle name="40% - Accent5 155" xfId="1818"/>
    <cellStyle name="40% - Accent5 156" xfId="1819"/>
    <cellStyle name="40% - Accent5 157" xfId="1820"/>
    <cellStyle name="40% - Accent5 158" xfId="1821"/>
    <cellStyle name="40% - Accent5 159" xfId="1822"/>
    <cellStyle name="40% - Accent5 16" xfId="1823"/>
    <cellStyle name="40% - Accent5 160" xfId="1824"/>
    <cellStyle name="40% - Accent5 161" xfId="1825"/>
    <cellStyle name="40% - Accent5 162" xfId="1826"/>
    <cellStyle name="40% - Accent5 163" xfId="1827"/>
    <cellStyle name="40% - Accent5 164" xfId="1828"/>
    <cellStyle name="40% - Accent5 165" xfId="1829"/>
    <cellStyle name="40% - Accent5 166" xfId="1830"/>
    <cellStyle name="40% - Accent5 167" xfId="1831"/>
    <cellStyle name="40% - Accent5 168" xfId="1832"/>
    <cellStyle name="40% - Accent5 169" xfId="1833"/>
    <cellStyle name="40% - Accent5 17" xfId="1834"/>
    <cellStyle name="40% - Accent5 170" xfId="1835"/>
    <cellStyle name="40% - Accent5 171" xfId="1836"/>
    <cellStyle name="40% - Accent5 172" xfId="1837"/>
    <cellStyle name="40% - Accent5 173" xfId="1838"/>
    <cellStyle name="40% - Accent5 174" xfId="1839"/>
    <cellStyle name="40% - Accent5 175" xfId="1840"/>
    <cellStyle name="40% - Accent5 176" xfId="1841"/>
    <cellStyle name="40% - Accent5 18" xfId="1842"/>
    <cellStyle name="40% - Accent5 19" xfId="1843"/>
    <cellStyle name="40% - Accent5 2" xfId="1844"/>
    <cellStyle name="40% - Accent5 20" xfId="1845"/>
    <cellStyle name="40% - Accent5 21" xfId="1846"/>
    <cellStyle name="40% - Accent5 22" xfId="1847"/>
    <cellStyle name="40% - Accent5 23" xfId="1848"/>
    <cellStyle name="40% - Accent5 24" xfId="1849"/>
    <cellStyle name="40% - Accent5 25" xfId="1850"/>
    <cellStyle name="40% - Accent5 26" xfId="1851"/>
    <cellStyle name="40% - Accent5 27" xfId="1852"/>
    <cellStyle name="40% - Accent5 28" xfId="1853"/>
    <cellStyle name="40% - Accent5 29" xfId="1854"/>
    <cellStyle name="40% - Accent5 3" xfId="1855"/>
    <cellStyle name="40% - Accent5 30" xfId="1856"/>
    <cellStyle name="40% - Accent5 31" xfId="1857"/>
    <cellStyle name="40% - Accent5 32" xfId="1858"/>
    <cellStyle name="40% - Accent5 33" xfId="1859"/>
    <cellStyle name="40% - Accent5 34" xfId="1860"/>
    <cellStyle name="40% - Accent5 35" xfId="1861"/>
    <cellStyle name="40% - Accent5 36" xfId="1862"/>
    <cellStyle name="40% - Accent5 37" xfId="1863"/>
    <cellStyle name="40% - Accent5 38" xfId="1864"/>
    <cellStyle name="40% - Accent5 39" xfId="1865"/>
    <cellStyle name="40% - Accent5 4" xfId="1866"/>
    <cellStyle name="40% - Accent5 40" xfId="1867"/>
    <cellStyle name="40% - Accent5 41" xfId="1868"/>
    <cellStyle name="40% - Accent5 42" xfId="1869"/>
    <cellStyle name="40% - Accent5 43" xfId="1870"/>
    <cellStyle name="40% - Accent5 44" xfId="1871"/>
    <cellStyle name="40% - Accent5 45" xfId="1872"/>
    <cellStyle name="40% - Accent5 46" xfId="1873"/>
    <cellStyle name="40% - Accent5 47" xfId="1874"/>
    <cellStyle name="40% - Accent5 48" xfId="1875"/>
    <cellStyle name="40% - Accent5 49" xfId="1876"/>
    <cellStyle name="40% - Accent5 5" xfId="1877"/>
    <cellStyle name="40% - Accent5 50" xfId="1878"/>
    <cellStyle name="40% - Accent5 51" xfId="1879"/>
    <cellStyle name="40% - Accent5 52" xfId="1880"/>
    <cellStyle name="40% - Accent5 53" xfId="1881"/>
    <cellStyle name="40% - Accent5 54" xfId="1882"/>
    <cellStyle name="40% - Accent5 55" xfId="1883"/>
    <cellStyle name="40% - Accent5 56" xfId="1884"/>
    <cellStyle name="40% - Accent5 57" xfId="1885"/>
    <cellStyle name="40% - Accent5 58" xfId="1886"/>
    <cellStyle name="40% - Accent5 59" xfId="1887"/>
    <cellStyle name="40% - Accent5 6" xfId="1888"/>
    <cellStyle name="40% - Accent5 60" xfId="1889"/>
    <cellStyle name="40% - Accent5 61" xfId="1890"/>
    <cellStyle name="40% - Accent5 62" xfId="1891"/>
    <cellStyle name="40% - Accent5 63" xfId="1892"/>
    <cellStyle name="40% - Accent5 64" xfId="1893"/>
    <cellStyle name="40% - Accent5 65" xfId="1894"/>
    <cellStyle name="40% - Accent5 66" xfId="1895"/>
    <cellStyle name="40% - Accent5 67" xfId="1896"/>
    <cellStyle name="40% - Accent5 68" xfId="1897"/>
    <cellStyle name="40% - Accent5 69" xfId="1898"/>
    <cellStyle name="40% - Accent5 7" xfId="1899"/>
    <cellStyle name="40% - Accent5 70" xfId="1900"/>
    <cellStyle name="40% - Accent5 71" xfId="1901"/>
    <cellStyle name="40% - Accent5 72" xfId="1902"/>
    <cellStyle name="40% - Accent5 73" xfId="1903"/>
    <cellStyle name="40% - Accent5 74" xfId="1904"/>
    <cellStyle name="40% - Accent5 75" xfId="1905"/>
    <cellStyle name="40% - Accent5 76" xfId="1906"/>
    <cellStyle name="40% - Accent5 77" xfId="1907"/>
    <cellStyle name="40% - Accent5 78" xfId="1908"/>
    <cellStyle name="40% - Accent5 79" xfId="1909"/>
    <cellStyle name="40% - Accent5 8" xfId="1910"/>
    <cellStyle name="40% - Accent5 80" xfId="1911"/>
    <cellStyle name="40% - Accent5 81" xfId="1912"/>
    <cellStyle name="40% - Accent5 82" xfId="1913"/>
    <cellStyle name="40% - Accent5 83" xfId="1914"/>
    <cellStyle name="40% - Accent5 84" xfId="1915"/>
    <cellStyle name="40% - Accent5 85" xfId="1916"/>
    <cellStyle name="40% - Accent5 86" xfId="1917"/>
    <cellStyle name="40% - Accent5 87" xfId="1918"/>
    <cellStyle name="40% - Accent5 88" xfId="1919"/>
    <cellStyle name="40% - Accent5 89" xfId="1920"/>
    <cellStyle name="40% - Accent5 9" xfId="1921"/>
    <cellStyle name="40% - Accent5 90" xfId="1922"/>
    <cellStyle name="40% - Accent5 91" xfId="1923"/>
    <cellStyle name="40% - Accent5 92" xfId="1924"/>
    <cellStyle name="40% - Accent5 93" xfId="1925"/>
    <cellStyle name="40% - Accent5 94" xfId="1926"/>
    <cellStyle name="40% - Accent5 95" xfId="1927"/>
    <cellStyle name="40% - Accent5 96" xfId="1928"/>
    <cellStyle name="40% - Accent5 97" xfId="1929"/>
    <cellStyle name="40% - Accent5 98" xfId="1930"/>
    <cellStyle name="40% - Accent5 99" xfId="1931"/>
    <cellStyle name="40% - Accent6 10" xfId="1932"/>
    <cellStyle name="40% - Accent6 100" xfId="1933"/>
    <cellStyle name="40% - Accent6 101" xfId="1934"/>
    <cellStyle name="40% - Accent6 102" xfId="1935"/>
    <cellStyle name="40% - Accent6 103" xfId="1936"/>
    <cellStyle name="40% - Accent6 104" xfId="1937"/>
    <cellStyle name="40% - Accent6 105" xfId="1938"/>
    <cellStyle name="40% - Accent6 106" xfId="1939"/>
    <cellStyle name="40% - Accent6 107" xfId="1940"/>
    <cellStyle name="40% - Accent6 108" xfId="1941"/>
    <cellStyle name="40% - Accent6 109" xfId="1942"/>
    <cellStyle name="40% - Accent6 11" xfId="1943"/>
    <cellStyle name="40% - Accent6 110" xfId="1944"/>
    <cellStyle name="40% - Accent6 111" xfId="1945"/>
    <cellStyle name="40% - Accent6 112" xfId="1946"/>
    <cellStyle name="40% - Accent6 113" xfId="1947"/>
    <cellStyle name="40% - Accent6 114" xfId="1948"/>
    <cellStyle name="40% - Accent6 115" xfId="1949"/>
    <cellStyle name="40% - Accent6 116" xfId="1950"/>
    <cellStyle name="40% - Accent6 117" xfId="1951"/>
    <cellStyle name="40% - Accent6 118" xfId="1952"/>
    <cellStyle name="40% - Accent6 119" xfId="1953"/>
    <cellStyle name="40% - Accent6 12" xfId="1954"/>
    <cellStyle name="40% - Accent6 120" xfId="1955"/>
    <cellStyle name="40% - Accent6 121" xfId="1956"/>
    <cellStyle name="40% - Accent6 122" xfId="1957"/>
    <cellStyle name="40% - Accent6 123" xfId="1958"/>
    <cellStyle name="40% - Accent6 124" xfId="1959"/>
    <cellStyle name="40% - Accent6 125" xfId="1960"/>
    <cellStyle name="40% - Accent6 126" xfId="1961"/>
    <cellStyle name="40% - Accent6 127" xfId="1962"/>
    <cellStyle name="40% - Accent6 128" xfId="1963"/>
    <cellStyle name="40% - Accent6 129" xfId="1964"/>
    <cellStyle name="40% - Accent6 13" xfId="1965"/>
    <cellStyle name="40% - Accent6 130" xfId="1966"/>
    <cellStyle name="40% - Accent6 131" xfId="1967"/>
    <cellStyle name="40% - Accent6 132" xfId="1968"/>
    <cellStyle name="40% - Accent6 133" xfId="1969"/>
    <cellStyle name="40% - Accent6 134" xfId="1970"/>
    <cellStyle name="40% - Accent6 135" xfId="1971"/>
    <cellStyle name="40% - Accent6 136" xfId="1972"/>
    <cellStyle name="40% - Accent6 137" xfId="1973"/>
    <cellStyle name="40% - Accent6 138" xfId="1974"/>
    <cellStyle name="40% - Accent6 139" xfId="1975"/>
    <cellStyle name="40% - Accent6 14" xfId="1976"/>
    <cellStyle name="40% - Accent6 140" xfId="1977"/>
    <cellStyle name="40% - Accent6 141" xfId="1978"/>
    <cellStyle name="40% - Accent6 142" xfId="1979"/>
    <cellStyle name="40% - Accent6 143" xfId="1980"/>
    <cellStyle name="40% - Accent6 144" xfId="1981"/>
    <cellStyle name="40% - Accent6 145" xfId="1982"/>
    <cellStyle name="40% - Accent6 146" xfId="1983"/>
    <cellStyle name="40% - Accent6 147" xfId="1984"/>
    <cellStyle name="40% - Accent6 148" xfId="1985"/>
    <cellStyle name="40% - Accent6 149" xfId="1986"/>
    <cellStyle name="40% - Accent6 15" xfId="1987"/>
    <cellStyle name="40% - Accent6 150" xfId="1988"/>
    <cellStyle name="40% - Accent6 151" xfId="1989"/>
    <cellStyle name="40% - Accent6 152" xfId="1990"/>
    <cellStyle name="40% - Accent6 153" xfId="1991"/>
    <cellStyle name="40% - Accent6 154" xfId="1992"/>
    <cellStyle name="40% - Accent6 155" xfId="1993"/>
    <cellStyle name="40% - Accent6 156" xfId="1994"/>
    <cellStyle name="40% - Accent6 157" xfId="1995"/>
    <cellStyle name="40% - Accent6 158" xfId="1996"/>
    <cellStyle name="40% - Accent6 159" xfId="1997"/>
    <cellStyle name="40% - Accent6 16" xfId="1998"/>
    <cellStyle name="40% - Accent6 160" xfId="1999"/>
    <cellStyle name="40% - Accent6 161" xfId="2000"/>
    <cellStyle name="40% - Accent6 162" xfId="2001"/>
    <cellStyle name="40% - Accent6 163" xfId="2002"/>
    <cellStyle name="40% - Accent6 164" xfId="2003"/>
    <cellStyle name="40% - Accent6 165" xfId="2004"/>
    <cellStyle name="40% - Accent6 166" xfId="2005"/>
    <cellStyle name="40% - Accent6 167" xfId="2006"/>
    <cellStyle name="40% - Accent6 168" xfId="2007"/>
    <cellStyle name="40% - Accent6 169" xfId="2008"/>
    <cellStyle name="40% - Accent6 17" xfId="2009"/>
    <cellStyle name="40% - Accent6 170" xfId="2010"/>
    <cellStyle name="40% - Accent6 171" xfId="2011"/>
    <cellStyle name="40% - Accent6 172" xfId="2012"/>
    <cellStyle name="40% - Accent6 173" xfId="2013"/>
    <cellStyle name="40% - Accent6 174" xfId="2014"/>
    <cellStyle name="40% - Accent6 175" xfId="2015"/>
    <cellStyle name="40% - Accent6 176" xfId="2016"/>
    <cellStyle name="40% - Accent6 18" xfId="2017"/>
    <cellStyle name="40% - Accent6 19" xfId="2018"/>
    <cellStyle name="40% - Accent6 2" xfId="2019"/>
    <cellStyle name="40% - Accent6 20" xfId="2020"/>
    <cellStyle name="40% - Accent6 21" xfId="2021"/>
    <cellStyle name="40% - Accent6 22" xfId="2022"/>
    <cellStyle name="40% - Accent6 23" xfId="2023"/>
    <cellStyle name="40% - Accent6 24" xfId="2024"/>
    <cellStyle name="40% - Accent6 25" xfId="2025"/>
    <cellStyle name="40% - Accent6 26" xfId="2026"/>
    <cellStyle name="40% - Accent6 27" xfId="2027"/>
    <cellStyle name="40% - Accent6 28" xfId="2028"/>
    <cellStyle name="40% - Accent6 29" xfId="2029"/>
    <cellStyle name="40% - Accent6 3" xfId="2030"/>
    <cellStyle name="40% - Accent6 30" xfId="2031"/>
    <cellStyle name="40% - Accent6 31" xfId="2032"/>
    <cellStyle name="40% - Accent6 32" xfId="2033"/>
    <cellStyle name="40% - Accent6 33" xfId="2034"/>
    <cellStyle name="40% - Accent6 34" xfId="2035"/>
    <cellStyle name="40% - Accent6 35" xfId="2036"/>
    <cellStyle name="40% - Accent6 36" xfId="2037"/>
    <cellStyle name="40% - Accent6 37" xfId="2038"/>
    <cellStyle name="40% - Accent6 38" xfId="2039"/>
    <cellStyle name="40% - Accent6 39" xfId="2040"/>
    <cellStyle name="40% - Accent6 4" xfId="2041"/>
    <cellStyle name="40% - Accent6 40" xfId="2042"/>
    <cellStyle name="40% - Accent6 41" xfId="2043"/>
    <cellStyle name="40% - Accent6 42" xfId="2044"/>
    <cellStyle name="40% - Accent6 43" xfId="2045"/>
    <cellStyle name="40% - Accent6 44" xfId="2046"/>
    <cellStyle name="40% - Accent6 45" xfId="2047"/>
    <cellStyle name="40% - Accent6 46" xfId="2048"/>
    <cellStyle name="40% - Accent6 47" xfId="2049"/>
    <cellStyle name="40% - Accent6 48" xfId="2050"/>
    <cellStyle name="40% - Accent6 49" xfId="2051"/>
    <cellStyle name="40% - Accent6 5" xfId="2052"/>
    <cellStyle name="40% - Accent6 50" xfId="2053"/>
    <cellStyle name="40% - Accent6 51" xfId="2054"/>
    <cellStyle name="40% - Accent6 52" xfId="2055"/>
    <cellStyle name="40% - Accent6 53" xfId="2056"/>
    <cellStyle name="40% - Accent6 54" xfId="2057"/>
    <cellStyle name="40% - Accent6 55" xfId="2058"/>
    <cellStyle name="40% - Accent6 56" xfId="2059"/>
    <cellStyle name="40% - Accent6 57" xfId="2060"/>
    <cellStyle name="40% - Accent6 58" xfId="2061"/>
    <cellStyle name="40% - Accent6 59" xfId="2062"/>
    <cellStyle name="40% - Accent6 6" xfId="2063"/>
    <cellStyle name="40% - Accent6 60" xfId="2064"/>
    <cellStyle name="40% - Accent6 61" xfId="2065"/>
    <cellStyle name="40% - Accent6 62" xfId="2066"/>
    <cellStyle name="40% - Accent6 63" xfId="2067"/>
    <cellStyle name="40% - Accent6 64" xfId="2068"/>
    <cellStyle name="40% - Accent6 65" xfId="2069"/>
    <cellStyle name="40% - Accent6 66" xfId="2070"/>
    <cellStyle name="40% - Accent6 67" xfId="2071"/>
    <cellStyle name="40% - Accent6 68" xfId="2072"/>
    <cellStyle name="40% - Accent6 69" xfId="2073"/>
    <cellStyle name="40% - Accent6 7" xfId="2074"/>
    <cellStyle name="40% - Accent6 70" xfId="2075"/>
    <cellStyle name="40% - Accent6 71" xfId="2076"/>
    <cellStyle name="40% - Accent6 72" xfId="2077"/>
    <cellStyle name="40% - Accent6 73" xfId="2078"/>
    <cellStyle name="40% - Accent6 74" xfId="2079"/>
    <cellStyle name="40% - Accent6 75" xfId="2080"/>
    <cellStyle name="40% - Accent6 76" xfId="2081"/>
    <cellStyle name="40% - Accent6 77" xfId="2082"/>
    <cellStyle name="40% - Accent6 78" xfId="2083"/>
    <cellStyle name="40% - Accent6 79" xfId="2084"/>
    <cellStyle name="40% - Accent6 8" xfId="2085"/>
    <cellStyle name="40% - Accent6 80" xfId="2086"/>
    <cellStyle name="40% - Accent6 81" xfId="2087"/>
    <cellStyle name="40% - Accent6 82" xfId="2088"/>
    <cellStyle name="40% - Accent6 83" xfId="2089"/>
    <cellStyle name="40% - Accent6 84" xfId="2090"/>
    <cellStyle name="40% - Accent6 85" xfId="2091"/>
    <cellStyle name="40% - Accent6 86" xfId="2092"/>
    <cellStyle name="40% - Accent6 87" xfId="2093"/>
    <cellStyle name="40% - Accent6 88" xfId="2094"/>
    <cellStyle name="40% - Accent6 89" xfId="2095"/>
    <cellStyle name="40% - Accent6 9" xfId="2096"/>
    <cellStyle name="40% - Accent6 90" xfId="2097"/>
    <cellStyle name="40% - Accent6 91" xfId="2098"/>
    <cellStyle name="40% - Accent6 92" xfId="2099"/>
    <cellStyle name="40% - Accent6 93" xfId="2100"/>
    <cellStyle name="40% - Accent6 94" xfId="2101"/>
    <cellStyle name="40% - Accent6 95" xfId="2102"/>
    <cellStyle name="40% - Accent6 96" xfId="2103"/>
    <cellStyle name="40% - Accent6 97" xfId="2104"/>
    <cellStyle name="40% - Accent6 98" xfId="2105"/>
    <cellStyle name="40% - Accent6 99" xfId="2106"/>
    <cellStyle name="60% - Accent1 10" xfId="2107"/>
    <cellStyle name="60% - Accent1 100" xfId="2108"/>
    <cellStyle name="60% - Accent1 101" xfId="2109"/>
    <cellStyle name="60% - Accent1 102" xfId="2110"/>
    <cellStyle name="60% - Accent1 103" xfId="2111"/>
    <cellStyle name="60% - Accent1 104" xfId="2112"/>
    <cellStyle name="60% - Accent1 105" xfId="2113"/>
    <cellStyle name="60% - Accent1 106" xfId="2114"/>
    <cellStyle name="60% - Accent1 107" xfId="2115"/>
    <cellStyle name="60% - Accent1 108" xfId="2116"/>
    <cellStyle name="60% - Accent1 109" xfId="2117"/>
    <cellStyle name="60% - Accent1 11" xfId="2118"/>
    <cellStyle name="60% - Accent1 110" xfId="2119"/>
    <cellStyle name="60% - Accent1 111" xfId="2120"/>
    <cellStyle name="60% - Accent1 112" xfId="2121"/>
    <cellStyle name="60% - Accent1 113" xfId="2122"/>
    <cellStyle name="60% - Accent1 114" xfId="2123"/>
    <cellStyle name="60% - Accent1 115" xfId="2124"/>
    <cellStyle name="60% - Accent1 116" xfId="2125"/>
    <cellStyle name="60% - Accent1 117" xfId="2126"/>
    <cellStyle name="60% - Accent1 118" xfId="2127"/>
    <cellStyle name="60% - Accent1 119" xfId="2128"/>
    <cellStyle name="60% - Accent1 12" xfId="2129"/>
    <cellStyle name="60% - Accent1 120" xfId="2130"/>
    <cellStyle name="60% - Accent1 121" xfId="2131"/>
    <cellStyle name="60% - Accent1 122" xfId="2132"/>
    <cellStyle name="60% - Accent1 123" xfId="2133"/>
    <cellStyle name="60% - Accent1 124" xfId="2134"/>
    <cellStyle name="60% - Accent1 125" xfId="2135"/>
    <cellStyle name="60% - Accent1 126" xfId="2136"/>
    <cellStyle name="60% - Accent1 127" xfId="2137"/>
    <cellStyle name="60% - Accent1 128" xfId="2138"/>
    <cellStyle name="60% - Accent1 129" xfId="2139"/>
    <cellStyle name="60% - Accent1 13" xfId="2140"/>
    <cellStyle name="60% - Accent1 130" xfId="2141"/>
    <cellStyle name="60% - Accent1 131" xfId="2142"/>
    <cellStyle name="60% - Accent1 132" xfId="2143"/>
    <cellStyle name="60% - Accent1 133" xfId="2144"/>
    <cellStyle name="60% - Accent1 134" xfId="2145"/>
    <cellStyle name="60% - Accent1 135" xfId="2146"/>
    <cellStyle name="60% - Accent1 136" xfId="2147"/>
    <cellStyle name="60% - Accent1 137" xfId="2148"/>
    <cellStyle name="60% - Accent1 138" xfId="2149"/>
    <cellStyle name="60% - Accent1 139" xfId="2150"/>
    <cellStyle name="60% - Accent1 14" xfId="2151"/>
    <cellStyle name="60% - Accent1 140" xfId="2152"/>
    <cellStyle name="60% - Accent1 141" xfId="2153"/>
    <cellStyle name="60% - Accent1 142" xfId="2154"/>
    <cellStyle name="60% - Accent1 143" xfId="2155"/>
    <cellStyle name="60% - Accent1 144" xfId="2156"/>
    <cellStyle name="60% - Accent1 145" xfId="2157"/>
    <cellStyle name="60% - Accent1 146" xfId="2158"/>
    <cellStyle name="60% - Accent1 147" xfId="2159"/>
    <cellStyle name="60% - Accent1 148" xfId="2160"/>
    <cellStyle name="60% - Accent1 149" xfId="2161"/>
    <cellStyle name="60% - Accent1 15" xfId="2162"/>
    <cellStyle name="60% - Accent1 150" xfId="2163"/>
    <cellStyle name="60% - Accent1 151" xfId="2164"/>
    <cellStyle name="60% - Accent1 152" xfId="2165"/>
    <cellStyle name="60% - Accent1 153" xfId="2166"/>
    <cellStyle name="60% - Accent1 154" xfId="2167"/>
    <cellStyle name="60% - Accent1 155" xfId="2168"/>
    <cellStyle name="60% - Accent1 156" xfId="2169"/>
    <cellStyle name="60% - Accent1 157" xfId="2170"/>
    <cellStyle name="60% - Accent1 158" xfId="2171"/>
    <cellStyle name="60% - Accent1 159" xfId="2172"/>
    <cellStyle name="60% - Accent1 16" xfId="2173"/>
    <cellStyle name="60% - Accent1 160" xfId="2174"/>
    <cellStyle name="60% - Accent1 161" xfId="2175"/>
    <cellStyle name="60% - Accent1 162" xfId="2176"/>
    <cellStyle name="60% - Accent1 163" xfId="2177"/>
    <cellStyle name="60% - Accent1 164" xfId="2178"/>
    <cellStyle name="60% - Accent1 165" xfId="2179"/>
    <cellStyle name="60% - Accent1 166" xfId="2180"/>
    <cellStyle name="60% - Accent1 167" xfId="2181"/>
    <cellStyle name="60% - Accent1 168" xfId="2182"/>
    <cellStyle name="60% - Accent1 169" xfId="2183"/>
    <cellStyle name="60% - Accent1 17" xfId="2184"/>
    <cellStyle name="60% - Accent1 170" xfId="2185"/>
    <cellStyle name="60% - Accent1 171" xfId="2186"/>
    <cellStyle name="60% - Accent1 172" xfId="2187"/>
    <cellStyle name="60% - Accent1 173" xfId="2188"/>
    <cellStyle name="60% - Accent1 174" xfId="2189"/>
    <cellStyle name="60% - Accent1 175" xfId="2190"/>
    <cellStyle name="60% - Accent1 176" xfId="2191"/>
    <cellStyle name="60% - Accent1 18" xfId="2192"/>
    <cellStyle name="60% - Accent1 19" xfId="2193"/>
    <cellStyle name="60% - Accent1 2" xfId="2194"/>
    <cellStyle name="60% - Accent1 20" xfId="2195"/>
    <cellStyle name="60% - Accent1 21" xfId="2196"/>
    <cellStyle name="60% - Accent1 22" xfId="2197"/>
    <cellStyle name="60% - Accent1 23" xfId="2198"/>
    <cellStyle name="60% - Accent1 24" xfId="2199"/>
    <cellStyle name="60% - Accent1 25" xfId="2200"/>
    <cellStyle name="60% - Accent1 26" xfId="2201"/>
    <cellStyle name="60% - Accent1 27" xfId="2202"/>
    <cellStyle name="60% - Accent1 28" xfId="2203"/>
    <cellStyle name="60% - Accent1 29" xfId="2204"/>
    <cellStyle name="60% - Accent1 3" xfId="2205"/>
    <cellStyle name="60% - Accent1 30" xfId="2206"/>
    <cellStyle name="60% - Accent1 31" xfId="2207"/>
    <cellStyle name="60% - Accent1 32" xfId="2208"/>
    <cellStyle name="60% - Accent1 33" xfId="2209"/>
    <cellStyle name="60% - Accent1 34" xfId="2210"/>
    <cellStyle name="60% - Accent1 35" xfId="2211"/>
    <cellStyle name="60% - Accent1 36" xfId="2212"/>
    <cellStyle name="60% - Accent1 37" xfId="2213"/>
    <cellStyle name="60% - Accent1 38" xfId="2214"/>
    <cellStyle name="60% - Accent1 39" xfId="2215"/>
    <cellStyle name="60% - Accent1 4" xfId="2216"/>
    <cellStyle name="60% - Accent1 40" xfId="2217"/>
    <cellStyle name="60% - Accent1 41" xfId="2218"/>
    <cellStyle name="60% - Accent1 42" xfId="2219"/>
    <cellStyle name="60% - Accent1 43" xfId="2220"/>
    <cellStyle name="60% - Accent1 44" xfId="2221"/>
    <cellStyle name="60% - Accent1 45" xfId="2222"/>
    <cellStyle name="60% - Accent1 46" xfId="2223"/>
    <cellStyle name="60% - Accent1 47" xfId="2224"/>
    <cellStyle name="60% - Accent1 48" xfId="2225"/>
    <cellStyle name="60% - Accent1 49" xfId="2226"/>
    <cellStyle name="60% - Accent1 5" xfId="2227"/>
    <cellStyle name="60% - Accent1 50" xfId="2228"/>
    <cellStyle name="60% - Accent1 51" xfId="2229"/>
    <cellStyle name="60% - Accent1 52" xfId="2230"/>
    <cellStyle name="60% - Accent1 53" xfId="2231"/>
    <cellStyle name="60% - Accent1 54" xfId="2232"/>
    <cellStyle name="60% - Accent1 55" xfId="2233"/>
    <cellStyle name="60% - Accent1 56" xfId="2234"/>
    <cellStyle name="60% - Accent1 57" xfId="2235"/>
    <cellStyle name="60% - Accent1 58" xfId="2236"/>
    <cellStyle name="60% - Accent1 59" xfId="2237"/>
    <cellStyle name="60% - Accent1 6" xfId="2238"/>
    <cellStyle name="60% - Accent1 60" xfId="2239"/>
    <cellStyle name="60% - Accent1 61" xfId="2240"/>
    <cellStyle name="60% - Accent1 62" xfId="2241"/>
    <cellStyle name="60% - Accent1 63" xfId="2242"/>
    <cellStyle name="60% - Accent1 64" xfId="2243"/>
    <cellStyle name="60% - Accent1 65" xfId="2244"/>
    <cellStyle name="60% - Accent1 66" xfId="2245"/>
    <cellStyle name="60% - Accent1 67" xfId="2246"/>
    <cellStyle name="60% - Accent1 68" xfId="2247"/>
    <cellStyle name="60% - Accent1 69" xfId="2248"/>
    <cellStyle name="60% - Accent1 7" xfId="2249"/>
    <cellStyle name="60% - Accent1 70" xfId="2250"/>
    <cellStyle name="60% - Accent1 71" xfId="2251"/>
    <cellStyle name="60% - Accent1 72" xfId="2252"/>
    <cellStyle name="60% - Accent1 73" xfId="2253"/>
    <cellStyle name="60% - Accent1 74" xfId="2254"/>
    <cellStyle name="60% - Accent1 75" xfId="2255"/>
    <cellStyle name="60% - Accent1 76" xfId="2256"/>
    <cellStyle name="60% - Accent1 77" xfId="2257"/>
    <cellStyle name="60% - Accent1 78" xfId="2258"/>
    <cellStyle name="60% - Accent1 79" xfId="2259"/>
    <cellStyle name="60% - Accent1 8" xfId="2260"/>
    <cellStyle name="60% - Accent1 80" xfId="2261"/>
    <cellStyle name="60% - Accent1 81" xfId="2262"/>
    <cellStyle name="60% - Accent1 82" xfId="2263"/>
    <cellStyle name="60% - Accent1 83" xfId="2264"/>
    <cellStyle name="60% - Accent1 84" xfId="2265"/>
    <cellStyle name="60% - Accent1 85" xfId="2266"/>
    <cellStyle name="60% - Accent1 86" xfId="2267"/>
    <cellStyle name="60% - Accent1 87" xfId="2268"/>
    <cellStyle name="60% - Accent1 88" xfId="2269"/>
    <cellStyle name="60% - Accent1 89" xfId="2270"/>
    <cellStyle name="60% - Accent1 9" xfId="2271"/>
    <cellStyle name="60% - Accent1 90" xfId="2272"/>
    <cellStyle name="60% - Accent1 91" xfId="2273"/>
    <cellStyle name="60% - Accent1 92" xfId="2274"/>
    <cellStyle name="60% - Accent1 93" xfId="2275"/>
    <cellStyle name="60% - Accent1 94" xfId="2276"/>
    <cellStyle name="60% - Accent1 95" xfId="2277"/>
    <cellStyle name="60% - Accent1 96" xfId="2278"/>
    <cellStyle name="60% - Accent1 97" xfId="2279"/>
    <cellStyle name="60% - Accent1 98" xfId="2280"/>
    <cellStyle name="60% - Accent1 99" xfId="2281"/>
    <cellStyle name="60% - Accent2 10" xfId="2282"/>
    <cellStyle name="60% - Accent2 100" xfId="2283"/>
    <cellStyle name="60% - Accent2 101" xfId="2284"/>
    <cellStyle name="60% - Accent2 102" xfId="2285"/>
    <cellStyle name="60% - Accent2 103" xfId="2286"/>
    <cellStyle name="60% - Accent2 104" xfId="2287"/>
    <cellStyle name="60% - Accent2 105" xfId="2288"/>
    <cellStyle name="60% - Accent2 106" xfId="2289"/>
    <cellStyle name="60% - Accent2 107" xfId="2290"/>
    <cellStyle name="60% - Accent2 108" xfId="2291"/>
    <cellStyle name="60% - Accent2 109" xfId="2292"/>
    <cellStyle name="60% - Accent2 11" xfId="2293"/>
    <cellStyle name="60% - Accent2 110" xfId="2294"/>
    <cellStyle name="60% - Accent2 111" xfId="2295"/>
    <cellStyle name="60% - Accent2 112" xfId="2296"/>
    <cellStyle name="60% - Accent2 113" xfId="2297"/>
    <cellStyle name="60% - Accent2 114" xfId="2298"/>
    <cellStyle name="60% - Accent2 115" xfId="2299"/>
    <cellStyle name="60% - Accent2 116" xfId="2300"/>
    <cellStyle name="60% - Accent2 117" xfId="2301"/>
    <cellStyle name="60% - Accent2 118" xfId="2302"/>
    <cellStyle name="60% - Accent2 119" xfId="2303"/>
    <cellStyle name="60% - Accent2 12" xfId="2304"/>
    <cellStyle name="60% - Accent2 120" xfId="2305"/>
    <cellStyle name="60% - Accent2 121" xfId="2306"/>
    <cellStyle name="60% - Accent2 122" xfId="2307"/>
    <cellStyle name="60% - Accent2 123" xfId="2308"/>
    <cellStyle name="60% - Accent2 124" xfId="2309"/>
    <cellStyle name="60% - Accent2 125" xfId="2310"/>
    <cellStyle name="60% - Accent2 126" xfId="2311"/>
    <cellStyle name="60% - Accent2 127" xfId="2312"/>
    <cellStyle name="60% - Accent2 128" xfId="2313"/>
    <cellStyle name="60% - Accent2 129" xfId="2314"/>
    <cellStyle name="60% - Accent2 13" xfId="2315"/>
    <cellStyle name="60% - Accent2 130" xfId="2316"/>
    <cellStyle name="60% - Accent2 131" xfId="2317"/>
    <cellStyle name="60% - Accent2 132" xfId="2318"/>
    <cellStyle name="60% - Accent2 133" xfId="2319"/>
    <cellStyle name="60% - Accent2 134" xfId="2320"/>
    <cellStyle name="60% - Accent2 135" xfId="2321"/>
    <cellStyle name="60% - Accent2 136" xfId="2322"/>
    <cellStyle name="60% - Accent2 137" xfId="2323"/>
    <cellStyle name="60% - Accent2 138" xfId="2324"/>
    <cellStyle name="60% - Accent2 139" xfId="2325"/>
    <cellStyle name="60% - Accent2 14" xfId="2326"/>
    <cellStyle name="60% - Accent2 140" xfId="2327"/>
    <cellStyle name="60% - Accent2 141" xfId="2328"/>
    <cellStyle name="60% - Accent2 142" xfId="2329"/>
    <cellStyle name="60% - Accent2 143" xfId="2330"/>
    <cellStyle name="60% - Accent2 144" xfId="2331"/>
    <cellStyle name="60% - Accent2 145" xfId="2332"/>
    <cellStyle name="60% - Accent2 146" xfId="2333"/>
    <cellStyle name="60% - Accent2 147" xfId="2334"/>
    <cellStyle name="60% - Accent2 148" xfId="2335"/>
    <cellStyle name="60% - Accent2 149" xfId="2336"/>
    <cellStyle name="60% - Accent2 15" xfId="2337"/>
    <cellStyle name="60% - Accent2 150" xfId="2338"/>
    <cellStyle name="60% - Accent2 151" xfId="2339"/>
    <cellStyle name="60% - Accent2 152" xfId="2340"/>
    <cellStyle name="60% - Accent2 153" xfId="2341"/>
    <cellStyle name="60% - Accent2 154" xfId="2342"/>
    <cellStyle name="60% - Accent2 155" xfId="2343"/>
    <cellStyle name="60% - Accent2 156" xfId="2344"/>
    <cellStyle name="60% - Accent2 157" xfId="2345"/>
    <cellStyle name="60% - Accent2 158" xfId="2346"/>
    <cellStyle name="60% - Accent2 159" xfId="2347"/>
    <cellStyle name="60% - Accent2 16" xfId="2348"/>
    <cellStyle name="60% - Accent2 160" xfId="2349"/>
    <cellStyle name="60% - Accent2 161" xfId="2350"/>
    <cellStyle name="60% - Accent2 162" xfId="2351"/>
    <cellStyle name="60% - Accent2 163" xfId="2352"/>
    <cellStyle name="60% - Accent2 164" xfId="2353"/>
    <cellStyle name="60% - Accent2 165" xfId="2354"/>
    <cellStyle name="60% - Accent2 166" xfId="2355"/>
    <cellStyle name="60% - Accent2 167" xfId="2356"/>
    <cellStyle name="60% - Accent2 168" xfId="2357"/>
    <cellStyle name="60% - Accent2 169" xfId="2358"/>
    <cellStyle name="60% - Accent2 17" xfId="2359"/>
    <cellStyle name="60% - Accent2 170" xfId="2360"/>
    <cellStyle name="60% - Accent2 171" xfId="2361"/>
    <cellStyle name="60% - Accent2 172" xfId="2362"/>
    <cellStyle name="60% - Accent2 173" xfId="2363"/>
    <cellStyle name="60% - Accent2 174" xfId="2364"/>
    <cellStyle name="60% - Accent2 175" xfId="2365"/>
    <cellStyle name="60% - Accent2 176" xfId="2366"/>
    <cellStyle name="60% - Accent2 18" xfId="2367"/>
    <cellStyle name="60% - Accent2 19" xfId="2368"/>
    <cellStyle name="60% - Accent2 2" xfId="2369"/>
    <cellStyle name="60% - Accent2 20" xfId="2370"/>
    <cellStyle name="60% - Accent2 21" xfId="2371"/>
    <cellStyle name="60% - Accent2 22" xfId="2372"/>
    <cellStyle name="60% - Accent2 23" xfId="2373"/>
    <cellStyle name="60% - Accent2 24" xfId="2374"/>
    <cellStyle name="60% - Accent2 25" xfId="2375"/>
    <cellStyle name="60% - Accent2 26" xfId="2376"/>
    <cellStyle name="60% - Accent2 27" xfId="2377"/>
    <cellStyle name="60% - Accent2 28" xfId="2378"/>
    <cellStyle name="60% - Accent2 29" xfId="2379"/>
    <cellStyle name="60% - Accent2 3" xfId="2380"/>
    <cellStyle name="60% - Accent2 30" xfId="2381"/>
    <cellStyle name="60% - Accent2 31" xfId="2382"/>
    <cellStyle name="60% - Accent2 32" xfId="2383"/>
    <cellStyle name="60% - Accent2 33" xfId="2384"/>
    <cellStyle name="60% - Accent2 34" xfId="2385"/>
    <cellStyle name="60% - Accent2 35" xfId="2386"/>
    <cellStyle name="60% - Accent2 36" xfId="2387"/>
    <cellStyle name="60% - Accent2 37" xfId="2388"/>
    <cellStyle name="60% - Accent2 38" xfId="2389"/>
    <cellStyle name="60% - Accent2 39" xfId="2390"/>
    <cellStyle name="60% - Accent2 4" xfId="2391"/>
    <cellStyle name="60% - Accent2 40" xfId="2392"/>
    <cellStyle name="60% - Accent2 41" xfId="2393"/>
    <cellStyle name="60% - Accent2 42" xfId="2394"/>
    <cellStyle name="60% - Accent2 43" xfId="2395"/>
    <cellStyle name="60% - Accent2 44" xfId="2396"/>
    <cellStyle name="60% - Accent2 45" xfId="2397"/>
    <cellStyle name="60% - Accent2 46" xfId="2398"/>
    <cellStyle name="60% - Accent2 47" xfId="2399"/>
    <cellStyle name="60% - Accent2 48" xfId="2400"/>
    <cellStyle name="60% - Accent2 49" xfId="2401"/>
    <cellStyle name="60% - Accent2 5" xfId="2402"/>
    <cellStyle name="60% - Accent2 50" xfId="2403"/>
    <cellStyle name="60% - Accent2 51" xfId="2404"/>
    <cellStyle name="60% - Accent2 52" xfId="2405"/>
    <cellStyle name="60% - Accent2 53" xfId="2406"/>
    <cellStyle name="60% - Accent2 54" xfId="2407"/>
    <cellStyle name="60% - Accent2 55" xfId="2408"/>
    <cellStyle name="60% - Accent2 56" xfId="2409"/>
    <cellStyle name="60% - Accent2 57" xfId="2410"/>
    <cellStyle name="60% - Accent2 58" xfId="2411"/>
    <cellStyle name="60% - Accent2 59" xfId="2412"/>
    <cellStyle name="60% - Accent2 6" xfId="2413"/>
    <cellStyle name="60% - Accent2 60" xfId="2414"/>
    <cellStyle name="60% - Accent2 61" xfId="2415"/>
    <cellStyle name="60% - Accent2 62" xfId="2416"/>
    <cellStyle name="60% - Accent2 63" xfId="2417"/>
    <cellStyle name="60% - Accent2 64" xfId="2418"/>
    <cellStyle name="60% - Accent2 65" xfId="2419"/>
    <cellStyle name="60% - Accent2 66" xfId="2420"/>
    <cellStyle name="60% - Accent2 67" xfId="2421"/>
    <cellStyle name="60% - Accent2 68" xfId="2422"/>
    <cellStyle name="60% - Accent2 69" xfId="2423"/>
    <cellStyle name="60% - Accent2 7" xfId="2424"/>
    <cellStyle name="60% - Accent2 70" xfId="2425"/>
    <cellStyle name="60% - Accent2 71" xfId="2426"/>
    <cellStyle name="60% - Accent2 72" xfId="2427"/>
    <cellStyle name="60% - Accent2 73" xfId="2428"/>
    <cellStyle name="60% - Accent2 74" xfId="2429"/>
    <cellStyle name="60% - Accent2 75" xfId="2430"/>
    <cellStyle name="60% - Accent2 76" xfId="2431"/>
    <cellStyle name="60% - Accent2 77" xfId="2432"/>
    <cellStyle name="60% - Accent2 78" xfId="2433"/>
    <cellStyle name="60% - Accent2 79" xfId="2434"/>
    <cellStyle name="60% - Accent2 8" xfId="2435"/>
    <cellStyle name="60% - Accent2 80" xfId="2436"/>
    <cellStyle name="60% - Accent2 81" xfId="2437"/>
    <cellStyle name="60% - Accent2 82" xfId="2438"/>
    <cellStyle name="60% - Accent2 83" xfId="2439"/>
    <cellStyle name="60% - Accent2 84" xfId="2440"/>
    <cellStyle name="60% - Accent2 85" xfId="2441"/>
    <cellStyle name="60% - Accent2 86" xfId="2442"/>
    <cellStyle name="60% - Accent2 87" xfId="2443"/>
    <cellStyle name="60% - Accent2 88" xfId="2444"/>
    <cellStyle name="60% - Accent2 89" xfId="2445"/>
    <cellStyle name="60% - Accent2 9" xfId="2446"/>
    <cellStyle name="60% - Accent2 90" xfId="2447"/>
    <cellStyle name="60% - Accent2 91" xfId="2448"/>
    <cellStyle name="60% - Accent2 92" xfId="2449"/>
    <cellStyle name="60% - Accent2 93" xfId="2450"/>
    <cellStyle name="60% - Accent2 94" xfId="2451"/>
    <cellStyle name="60% - Accent2 95" xfId="2452"/>
    <cellStyle name="60% - Accent2 96" xfId="2453"/>
    <cellStyle name="60% - Accent2 97" xfId="2454"/>
    <cellStyle name="60% - Accent2 98" xfId="2455"/>
    <cellStyle name="60% - Accent2 99" xfId="2456"/>
    <cellStyle name="60% - Accent3 10" xfId="2457"/>
    <cellStyle name="60% - Accent3 100" xfId="2458"/>
    <cellStyle name="60% - Accent3 101" xfId="2459"/>
    <cellStyle name="60% - Accent3 102" xfId="2460"/>
    <cellStyle name="60% - Accent3 103" xfId="2461"/>
    <cellStyle name="60% - Accent3 104" xfId="2462"/>
    <cellStyle name="60% - Accent3 105" xfId="2463"/>
    <cellStyle name="60% - Accent3 106" xfId="2464"/>
    <cellStyle name="60% - Accent3 107" xfId="2465"/>
    <cellStyle name="60% - Accent3 108" xfId="2466"/>
    <cellStyle name="60% - Accent3 109" xfId="2467"/>
    <cellStyle name="60% - Accent3 11" xfId="2468"/>
    <cellStyle name="60% - Accent3 110" xfId="2469"/>
    <cellStyle name="60% - Accent3 111" xfId="2470"/>
    <cellStyle name="60% - Accent3 112" xfId="2471"/>
    <cellStyle name="60% - Accent3 113" xfId="2472"/>
    <cellStyle name="60% - Accent3 114" xfId="2473"/>
    <cellStyle name="60% - Accent3 115" xfId="2474"/>
    <cellStyle name="60% - Accent3 116" xfId="2475"/>
    <cellStyle name="60% - Accent3 117" xfId="2476"/>
    <cellStyle name="60% - Accent3 118" xfId="2477"/>
    <cellStyle name="60% - Accent3 119" xfId="2478"/>
    <cellStyle name="60% - Accent3 12" xfId="2479"/>
    <cellStyle name="60% - Accent3 120" xfId="2480"/>
    <cellStyle name="60% - Accent3 121" xfId="2481"/>
    <cellStyle name="60% - Accent3 122" xfId="2482"/>
    <cellStyle name="60% - Accent3 123" xfId="2483"/>
    <cellStyle name="60% - Accent3 124" xfId="2484"/>
    <cellStyle name="60% - Accent3 125" xfId="2485"/>
    <cellStyle name="60% - Accent3 126" xfId="2486"/>
    <cellStyle name="60% - Accent3 127" xfId="2487"/>
    <cellStyle name="60% - Accent3 128" xfId="2488"/>
    <cellStyle name="60% - Accent3 129" xfId="2489"/>
    <cellStyle name="60% - Accent3 13" xfId="2490"/>
    <cellStyle name="60% - Accent3 130" xfId="2491"/>
    <cellStyle name="60% - Accent3 131" xfId="2492"/>
    <cellStyle name="60% - Accent3 132" xfId="2493"/>
    <cellStyle name="60% - Accent3 133" xfId="2494"/>
    <cellStyle name="60% - Accent3 134" xfId="2495"/>
    <cellStyle name="60% - Accent3 135" xfId="2496"/>
    <cellStyle name="60% - Accent3 136" xfId="2497"/>
    <cellStyle name="60% - Accent3 137" xfId="2498"/>
    <cellStyle name="60% - Accent3 138" xfId="2499"/>
    <cellStyle name="60% - Accent3 139" xfId="2500"/>
    <cellStyle name="60% - Accent3 14" xfId="2501"/>
    <cellStyle name="60% - Accent3 140" xfId="2502"/>
    <cellStyle name="60% - Accent3 141" xfId="2503"/>
    <cellStyle name="60% - Accent3 142" xfId="2504"/>
    <cellStyle name="60% - Accent3 143" xfId="2505"/>
    <cellStyle name="60% - Accent3 144" xfId="2506"/>
    <cellStyle name="60% - Accent3 145" xfId="2507"/>
    <cellStyle name="60% - Accent3 146" xfId="2508"/>
    <cellStyle name="60% - Accent3 147" xfId="2509"/>
    <cellStyle name="60% - Accent3 148" xfId="2510"/>
    <cellStyle name="60% - Accent3 149" xfId="2511"/>
    <cellStyle name="60% - Accent3 15" xfId="2512"/>
    <cellStyle name="60% - Accent3 150" xfId="2513"/>
    <cellStyle name="60% - Accent3 151" xfId="2514"/>
    <cellStyle name="60% - Accent3 152" xfId="2515"/>
    <cellStyle name="60% - Accent3 153" xfId="2516"/>
    <cellStyle name="60% - Accent3 154" xfId="2517"/>
    <cellStyle name="60% - Accent3 155" xfId="2518"/>
    <cellStyle name="60% - Accent3 156" xfId="2519"/>
    <cellStyle name="60% - Accent3 157" xfId="2520"/>
    <cellStyle name="60% - Accent3 158" xfId="2521"/>
    <cellStyle name="60% - Accent3 159" xfId="2522"/>
    <cellStyle name="60% - Accent3 16" xfId="2523"/>
    <cellStyle name="60% - Accent3 160" xfId="2524"/>
    <cellStyle name="60% - Accent3 161" xfId="2525"/>
    <cellStyle name="60% - Accent3 162" xfId="2526"/>
    <cellStyle name="60% - Accent3 163" xfId="2527"/>
    <cellStyle name="60% - Accent3 164" xfId="2528"/>
    <cellStyle name="60% - Accent3 165" xfId="2529"/>
    <cellStyle name="60% - Accent3 166" xfId="2530"/>
    <cellStyle name="60% - Accent3 167" xfId="2531"/>
    <cellStyle name="60% - Accent3 168" xfId="2532"/>
    <cellStyle name="60% - Accent3 169" xfId="2533"/>
    <cellStyle name="60% - Accent3 17" xfId="2534"/>
    <cellStyle name="60% - Accent3 170" xfId="2535"/>
    <cellStyle name="60% - Accent3 171" xfId="2536"/>
    <cellStyle name="60% - Accent3 172" xfId="2537"/>
    <cellStyle name="60% - Accent3 173" xfId="2538"/>
    <cellStyle name="60% - Accent3 174" xfId="2539"/>
    <cellStyle name="60% - Accent3 175" xfId="2540"/>
    <cellStyle name="60% - Accent3 176" xfId="2541"/>
    <cellStyle name="60% - Accent3 18" xfId="2542"/>
    <cellStyle name="60% - Accent3 19" xfId="2543"/>
    <cellStyle name="60% - Accent3 2" xfId="2544"/>
    <cellStyle name="60% - Accent3 20" xfId="2545"/>
    <cellStyle name="60% - Accent3 21" xfId="2546"/>
    <cellStyle name="60% - Accent3 22" xfId="2547"/>
    <cellStyle name="60% - Accent3 23" xfId="2548"/>
    <cellStyle name="60% - Accent3 24" xfId="2549"/>
    <cellStyle name="60% - Accent3 25" xfId="2550"/>
    <cellStyle name="60% - Accent3 26" xfId="2551"/>
    <cellStyle name="60% - Accent3 27" xfId="2552"/>
    <cellStyle name="60% - Accent3 28" xfId="2553"/>
    <cellStyle name="60% - Accent3 29" xfId="2554"/>
    <cellStyle name="60% - Accent3 3" xfId="2555"/>
    <cellStyle name="60% - Accent3 30" xfId="2556"/>
    <cellStyle name="60% - Accent3 31" xfId="2557"/>
    <cellStyle name="60% - Accent3 32" xfId="2558"/>
    <cellStyle name="60% - Accent3 33" xfId="2559"/>
    <cellStyle name="60% - Accent3 34" xfId="2560"/>
    <cellStyle name="60% - Accent3 35" xfId="2561"/>
    <cellStyle name="60% - Accent3 36" xfId="2562"/>
    <cellStyle name="60% - Accent3 37" xfId="2563"/>
    <cellStyle name="60% - Accent3 38" xfId="2564"/>
    <cellStyle name="60% - Accent3 39" xfId="2565"/>
    <cellStyle name="60% - Accent3 4" xfId="2566"/>
    <cellStyle name="60% - Accent3 40" xfId="2567"/>
    <cellStyle name="60% - Accent3 41" xfId="2568"/>
    <cellStyle name="60% - Accent3 42" xfId="2569"/>
    <cellStyle name="60% - Accent3 43" xfId="2570"/>
    <cellStyle name="60% - Accent3 44" xfId="2571"/>
    <cellStyle name="60% - Accent3 45" xfId="2572"/>
    <cellStyle name="60% - Accent3 46" xfId="2573"/>
    <cellStyle name="60% - Accent3 47" xfId="2574"/>
    <cellStyle name="60% - Accent3 48" xfId="2575"/>
    <cellStyle name="60% - Accent3 49" xfId="2576"/>
    <cellStyle name="60% - Accent3 5" xfId="2577"/>
    <cellStyle name="60% - Accent3 50" xfId="2578"/>
    <cellStyle name="60% - Accent3 51" xfId="2579"/>
    <cellStyle name="60% - Accent3 52" xfId="2580"/>
    <cellStyle name="60% - Accent3 53" xfId="2581"/>
    <cellStyle name="60% - Accent3 54" xfId="2582"/>
    <cellStyle name="60% - Accent3 55" xfId="2583"/>
    <cellStyle name="60% - Accent3 56" xfId="2584"/>
    <cellStyle name="60% - Accent3 57" xfId="2585"/>
    <cellStyle name="60% - Accent3 58" xfId="2586"/>
    <cellStyle name="60% - Accent3 59" xfId="2587"/>
    <cellStyle name="60% - Accent3 6" xfId="2588"/>
    <cellStyle name="60% - Accent3 60" xfId="2589"/>
    <cellStyle name="60% - Accent3 61" xfId="2590"/>
    <cellStyle name="60% - Accent3 62" xfId="2591"/>
    <cellStyle name="60% - Accent3 63" xfId="2592"/>
    <cellStyle name="60% - Accent3 64" xfId="2593"/>
    <cellStyle name="60% - Accent3 65" xfId="2594"/>
    <cellStyle name="60% - Accent3 66" xfId="2595"/>
    <cellStyle name="60% - Accent3 67" xfId="2596"/>
    <cellStyle name="60% - Accent3 68" xfId="2597"/>
    <cellStyle name="60% - Accent3 69" xfId="2598"/>
    <cellStyle name="60% - Accent3 7" xfId="2599"/>
    <cellStyle name="60% - Accent3 70" xfId="2600"/>
    <cellStyle name="60% - Accent3 71" xfId="2601"/>
    <cellStyle name="60% - Accent3 72" xfId="2602"/>
    <cellStyle name="60% - Accent3 73" xfId="2603"/>
    <cellStyle name="60% - Accent3 74" xfId="2604"/>
    <cellStyle name="60% - Accent3 75" xfId="2605"/>
    <cellStyle name="60% - Accent3 76" xfId="2606"/>
    <cellStyle name="60% - Accent3 77" xfId="2607"/>
    <cellStyle name="60% - Accent3 78" xfId="2608"/>
    <cellStyle name="60% - Accent3 79" xfId="2609"/>
    <cellStyle name="60% - Accent3 8" xfId="2610"/>
    <cellStyle name="60% - Accent3 80" xfId="2611"/>
    <cellStyle name="60% - Accent3 81" xfId="2612"/>
    <cellStyle name="60% - Accent3 82" xfId="2613"/>
    <cellStyle name="60% - Accent3 83" xfId="2614"/>
    <cellStyle name="60% - Accent3 84" xfId="2615"/>
    <cellStyle name="60% - Accent3 85" xfId="2616"/>
    <cellStyle name="60% - Accent3 86" xfId="2617"/>
    <cellStyle name="60% - Accent3 87" xfId="2618"/>
    <cellStyle name="60% - Accent3 88" xfId="2619"/>
    <cellStyle name="60% - Accent3 89" xfId="2620"/>
    <cellStyle name="60% - Accent3 9" xfId="2621"/>
    <cellStyle name="60% - Accent3 90" xfId="2622"/>
    <cellStyle name="60% - Accent3 91" xfId="2623"/>
    <cellStyle name="60% - Accent3 92" xfId="2624"/>
    <cellStyle name="60% - Accent3 93" xfId="2625"/>
    <cellStyle name="60% - Accent3 94" xfId="2626"/>
    <cellStyle name="60% - Accent3 95" xfId="2627"/>
    <cellStyle name="60% - Accent3 96" xfId="2628"/>
    <cellStyle name="60% - Accent3 97" xfId="2629"/>
    <cellStyle name="60% - Accent3 98" xfId="2630"/>
    <cellStyle name="60% - Accent3 99" xfId="2631"/>
    <cellStyle name="60% - Accent4 10" xfId="2632"/>
    <cellStyle name="60% - Accent4 100" xfId="2633"/>
    <cellStyle name="60% - Accent4 101" xfId="2634"/>
    <cellStyle name="60% - Accent4 102" xfId="2635"/>
    <cellStyle name="60% - Accent4 103" xfId="2636"/>
    <cellStyle name="60% - Accent4 104" xfId="2637"/>
    <cellStyle name="60% - Accent4 105" xfId="2638"/>
    <cellStyle name="60% - Accent4 106" xfId="2639"/>
    <cellStyle name="60% - Accent4 107" xfId="2640"/>
    <cellStyle name="60% - Accent4 108" xfId="2641"/>
    <cellStyle name="60% - Accent4 109" xfId="2642"/>
    <cellStyle name="60% - Accent4 11" xfId="2643"/>
    <cellStyle name="60% - Accent4 110" xfId="2644"/>
    <cellStyle name="60% - Accent4 111" xfId="2645"/>
    <cellStyle name="60% - Accent4 112" xfId="2646"/>
    <cellStyle name="60% - Accent4 113" xfId="2647"/>
    <cellStyle name="60% - Accent4 114" xfId="2648"/>
    <cellStyle name="60% - Accent4 115" xfId="2649"/>
    <cellStyle name="60% - Accent4 116" xfId="2650"/>
    <cellStyle name="60% - Accent4 117" xfId="2651"/>
    <cellStyle name="60% - Accent4 118" xfId="2652"/>
    <cellStyle name="60% - Accent4 119" xfId="2653"/>
    <cellStyle name="60% - Accent4 12" xfId="2654"/>
    <cellStyle name="60% - Accent4 120" xfId="2655"/>
    <cellStyle name="60% - Accent4 121" xfId="2656"/>
    <cellStyle name="60% - Accent4 122" xfId="2657"/>
    <cellStyle name="60% - Accent4 123" xfId="2658"/>
    <cellStyle name="60% - Accent4 124" xfId="2659"/>
    <cellStyle name="60% - Accent4 125" xfId="2660"/>
    <cellStyle name="60% - Accent4 126" xfId="2661"/>
    <cellStyle name="60% - Accent4 127" xfId="2662"/>
    <cellStyle name="60% - Accent4 128" xfId="2663"/>
    <cellStyle name="60% - Accent4 129" xfId="2664"/>
    <cellStyle name="60% - Accent4 13" xfId="2665"/>
    <cellStyle name="60% - Accent4 130" xfId="2666"/>
    <cellStyle name="60% - Accent4 131" xfId="2667"/>
    <cellStyle name="60% - Accent4 132" xfId="2668"/>
    <cellStyle name="60% - Accent4 133" xfId="2669"/>
    <cellStyle name="60% - Accent4 134" xfId="2670"/>
    <cellStyle name="60% - Accent4 135" xfId="2671"/>
    <cellStyle name="60% - Accent4 136" xfId="2672"/>
    <cellStyle name="60% - Accent4 137" xfId="2673"/>
    <cellStyle name="60% - Accent4 138" xfId="2674"/>
    <cellStyle name="60% - Accent4 139" xfId="2675"/>
    <cellStyle name="60% - Accent4 14" xfId="2676"/>
    <cellStyle name="60% - Accent4 140" xfId="2677"/>
    <cellStyle name="60% - Accent4 141" xfId="2678"/>
    <cellStyle name="60% - Accent4 142" xfId="2679"/>
    <cellStyle name="60% - Accent4 143" xfId="2680"/>
    <cellStyle name="60% - Accent4 144" xfId="2681"/>
    <cellStyle name="60% - Accent4 145" xfId="2682"/>
    <cellStyle name="60% - Accent4 146" xfId="2683"/>
    <cellStyle name="60% - Accent4 147" xfId="2684"/>
    <cellStyle name="60% - Accent4 148" xfId="2685"/>
    <cellStyle name="60% - Accent4 149" xfId="2686"/>
    <cellStyle name="60% - Accent4 15" xfId="2687"/>
    <cellStyle name="60% - Accent4 150" xfId="2688"/>
    <cellStyle name="60% - Accent4 151" xfId="2689"/>
    <cellStyle name="60% - Accent4 152" xfId="2690"/>
    <cellStyle name="60% - Accent4 153" xfId="2691"/>
    <cellStyle name="60% - Accent4 154" xfId="2692"/>
    <cellStyle name="60% - Accent4 155" xfId="2693"/>
    <cellStyle name="60% - Accent4 156" xfId="2694"/>
    <cellStyle name="60% - Accent4 157" xfId="2695"/>
    <cellStyle name="60% - Accent4 158" xfId="2696"/>
    <cellStyle name="60% - Accent4 159" xfId="2697"/>
    <cellStyle name="60% - Accent4 16" xfId="2698"/>
    <cellStyle name="60% - Accent4 160" xfId="2699"/>
    <cellStyle name="60% - Accent4 161" xfId="2700"/>
    <cellStyle name="60% - Accent4 162" xfId="2701"/>
    <cellStyle name="60% - Accent4 163" xfId="2702"/>
    <cellStyle name="60% - Accent4 164" xfId="2703"/>
    <cellStyle name="60% - Accent4 165" xfId="2704"/>
    <cellStyle name="60% - Accent4 166" xfId="2705"/>
    <cellStyle name="60% - Accent4 167" xfId="2706"/>
    <cellStyle name="60% - Accent4 168" xfId="2707"/>
    <cellStyle name="60% - Accent4 169" xfId="2708"/>
    <cellStyle name="60% - Accent4 17" xfId="2709"/>
    <cellStyle name="60% - Accent4 170" xfId="2710"/>
    <cellStyle name="60% - Accent4 171" xfId="2711"/>
    <cellStyle name="60% - Accent4 172" xfId="2712"/>
    <cellStyle name="60% - Accent4 173" xfId="2713"/>
    <cellStyle name="60% - Accent4 174" xfId="2714"/>
    <cellStyle name="60% - Accent4 175" xfId="2715"/>
    <cellStyle name="60% - Accent4 176" xfId="2716"/>
    <cellStyle name="60% - Accent4 18" xfId="2717"/>
    <cellStyle name="60% - Accent4 19" xfId="2718"/>
    <cellStyle name="60% - Accent4 2" xfId="2719"/>
    <cellStyle name="60% - Accent4 20" xfId="2720"/>
    <cellStyle name="60% - Accent4 21" xfId="2721"/>
    <cellStyle name="60% - Accent4 22" xfId="2722"/>
    <cellStyle name="60% - Accent4 23" xfId="2723"/>
    <cellStyle name="60% - Accent4 24" xfId="2724"/>
    <cellStyle name="60% - Accent4 25" xfId="2725"/>
    <cellStyle name="60% - Accent4 26" xfId="2726"/>
    <cellStyle name="60% - Accent4 27" xfId="2727"/>
    <cellStyle name="60% - Accent4 28" xfId="2728"/>
    <cellStyle name="60% - Accent4 29" xfId="2729"/>
    <cellStyle name="60% - Accent4 3" xfId="2730"/>
    <cellStyle name="60% - Accent4 30" xfId="2731"/>
    <cellStyle name="60% - Accent4 31" xfId="2732"/>
    <cellStyle name="60% - Accent4 32" xfId="2733"/>
    <cellStyle name="60% - Accent4 33" xfId="2734"/>
    <cellStyle name="60% - Accent4 34" xfId="2735"/>
    <cellStyle name="60% - Accent4 35" xfId="2736"/>
    <cellStyle name="60% - Accent4 36" xfId="2737"/>
    <cellStyle name="60% - Accent4 37" xfId="2738"/>
    <cellStyle name="60% - Accent4 38" xfId="2739"/>
    <cellStyle name="60% - Accent4 39" xfId="2740"/>
    <cellStyle name="60% - Accent4 4" xfId="2741"/>
    <cellStyle name="60% - Accent4 40" xfId="2742"/>
    <cellStyle name="60% - Accent4 41" xfId="2743"/>
    <cellStyle name="60% - Accent4 42" xfId="2744"/>
    <cellStyle name="60% - Accent4 43" xfId="2745"/>
    <cellStyle name="60% - Accent4 44" xfId="2746"/>
    <cellStyle name="60% - Accent4 45" xfId="2747"/>
    <cellStyle name="60% - Accent4 46" xfId="2748"/>
    <cellStyle name="60% - Accent4 47" xfId="2749"/>
    <cellStyle name="60% - Accent4 48" xfId="2750"/>
    <cellStyle name="60% - Accent4 49" xfId="2751"/>
    <cellStyle name="60% - Accent4 5" xfId="2752"/>
    <cellStyle name="60% - Accent4 50" xfId="2753"/>
    <cellStyle name="60% - Accent4 51" xfId="2754"/>
    <cellStyle name="60% - Accent4 52" xfId="2755"/>
    <cellStyle name="60% - Accent4 53" xfId="2756"/>
    <cellStyle name="60% - Accent4 54" xfId="2757"/>
    <cellStyle name="60% - Accent4 55" xfId="2758"/>
    <cellStyle name="60% - Accent4 56" xfId="2759"/>
    <cellStyle name="60% - Accent4 57" xfId="2760"/>
    <cellStyle name="60% - Accent4 58" xfId="2761"/>
    <cellStyle name="60% - Accent4 59" xfId="2762"/>
    <cellStyle name="60% - Accent4 6" xfId="2763"/>
    <cellStyle name="60% - Accent4 60" xfId="2764"/>
    <cellStyle name="60% - Accent4 61" xfId="2765"/>
    <cellStyle name="60% - Accent4 62" xfId="2766"/>
    <cellStyle name="60% - Accent4 63" xfId="2767"/>
    <cellStyle name="60% - Accent4 64" xfId="2768"/>
    <cellStyle name="60% - Accent4 65" xfId="2769"/>
    <cellStyle name="60% - Accent4 66" xfId="2770"/>
    <cellStyle name="60% - Accent4 67" xfId="2771"/>
    <cellStyle name="60% - Accent4 68" xfId="2772"/>
    <cellStyle name="60% - Accent4 69" xfId="2773"/>
    <cellStyle name="60% - Accent4 7" xfId="2774"/>
    <cellStyle name="60% - Accent4 70" xfId="2775"/>
    <cellStyle name="60% - Accent4 71" xfId="2776"/>
    <cellStyle name="60% - Accent4 72" xfId="2777"/>
    <cellStyle name="60% - Accent4 73" xfId="2778"/>
    <cellStyle name="60% - Accent4 74" xfId="2779"/>
    <cellStyle name="60% - Accent4 75" xfId="2780"/>
    <cellStyle name="60% - Accent4 76" xfId="2781"/>
    <cellStyle name="60% - Accent4 77" xfId="2782"/>
    <cellStyle name="60% - Accent4 78" xfId="2783"/>
    <cellStyle name="60% - Accent4 79" xfId="2784"/>
    <cellStyle name="60% - Accent4 8" xfId="2785"/>
    <cellStyle name="60% - Accent4 80" xfId="2786"/>
    <cellStyle name="60% - Accent4 81" xfId="2787"/>
    <cellStyle name="60% - Accent4 82" xfId="2788"/>
    <cellStyle name="60% - Accent4 83" xfId="2789"/>
    <cellStyle name="60% - Accent4 84" xfId="2790"/>
    <cellStyle name="60% - Accent4 85" xfId="2791"/>
    <cellStyle name="60% - Accent4 86" xfId="2792"/>
    <cellStyle name="60% - Accent4 87" xfId="2793"/>
    <cellStyle name="60% - Accent4 88" xfId="2794"/>
    <cellStyle name="60% - Accent4 89" xfId="2795"/>
    <cellStyle name="60% - Accent4 9" xfId="2796"/>
    <cellStyle name="60% - Accent4 90" xfId="2797"/>
    <cellStyle name="60% - Accent4 91" xfId="2798"/>
    <cellStyle name="60% - Accent4 92" xfId="2799"/>
    <cellStyle name="60% - Accent4 93" xfId="2800"/>
    <cellStyle name="60% - Accent4 94" xfId="2801"/>
    <cellStyle name="60% - Accent4 95" xfId="2802"/>
    <cellStyle name="60% - Accent4 96" xfId="2803"/>
    <cellStyle name="60% - Accent4 97" xfId="2804"/>
    <cellStyle name="60% - Accent4 98" xfId="2805"/>
    <cellStyle name="60% - Accent4 99" xfId="2806"/>
    <cellStyle name="60% - Accent5 10" xfId="2807"/>
    <cellStyle name="60% - Accent5 100" xfId="2808"/>
    <cellStyle name="60% - Accent5 101" xfId="2809"/>
    <cellStyle name="60% - Accent5 102" xfId="2810"/>
    <cellStyle name="60% - Accent5 103" xfId="2811"/>
    <cellStyle name="60% - Accent5 104" xfId="2812"/>
    <cellStyle name="60% - Accent5 105" xfId="2813"/>
    <cellStyle name="60% - Accent5 106" xfId="2814"/>
    <cellStyle name="60% - Accent5 107" xfId="2815"/>
    <cellStyle name="60% - Accent5 108" xfId="2816"/>
    <cellStyle name="60% - Accent5 109" xfId="2817"/>
    <cellStyle name="60% - Accent5 11" xfId="2818"/>
    <cellStyle name="60% - Accent5 110" xfId="2819"/>
    <cellStyle name="60% - Accent5 111" xfId="2820"/>
    <cellStyle name="60% - Accent5 112" xfId="2821"/>
    <cellStyle name="60% - Accent5 113" xfId="2822"/>
    <cellStyle name="60% - Accent5 114" xfId="2823"/>
    <cellStyle name="60% - Accent5 115" xfId="2824"/>
    <cellStyle name="60% - Accent5 116" xfId="2825"/>
    <cellStyle name="60% - Accent5 117" xfId="2826"/>
    <cellStyle name="60% - Accent5 118" xfId="2827"/>
    <cellStyle name="60% - Accent5 119" xfId="2828"/>
    <cellStyle name="60% - Accent5 12" xfId="2829"/>
    <cellStyle name="60% - Accent5 120" xfId="2830"/>
    <cellStyle name="60% - Accent5 121" xfId="2831"/>
    <cellStyle name="60% - Accent5 122" xfId="2832"/>
    <cellStyle name="60% - Accent5 123" xfId="2833"/>
    <cellStyle name="60% - Accent5 124" xfId="2834"/>
    <cellStyle name="60% - Accent5 125" xfId="2835"/>
    <cellStyle name="60% - Accent5 126" xfId="2836"/>
    <cellStyle name="60% - Accent5 127" xfId="2837"/>
    <cellStyle name="60% - Accent5 128" xfId="2838"/>
    <cellStyle name="60% - Accent5 129" xfId="2839"/>
    <cellStyle name="60% - Accent5 13" xfId="2840"/>
    <cellStyle name="60% - Accent5 130" xfId="2841"/>
    <cellStyle name="60% - Accent5 131" xfId="2842"/>
    <cellStyle name="60% - Accent5 132" xfId="2843"/>
    <cellStyle name="60% - Accent5 133" xfId="2844"/>
    <cellStyle name="60% - Accent5 134" xfId="2845"/>
    <cellStyle name="60% - Accent5 135" xfId="2846"/>
    <cellStyle name="60% - Accent5 136" xfId="2847"/>
    <cellStyle name="60% - Accent5 137" xfId="2848"/>
    <cellStyle name="60% - Accent5 138" xfId="2849"/>
    <cellStyle name="60% - Accent5 139" xfId="2850"/>
    <cellStyle name="60% - Accent5 14" xfId="2851"/>
    <cellStyle name="60% - Accent5 140" xfId="2852"/>
    <cellStyle name="60% - Accent5 141" xfId="2853"/>
    <cellStyle name="60% - Accent5 142" xfId="2854"/>
    <cellStyle name="60% - Accent5 143" xfId="2855"/>
    <cellStyle name="60% - Accent5 144" xfId="2856"/>
    <cellStyle name="60% - Accent5 145" xfId="2857"/>
    <cellStyle name="60% - Accent5 146" xfId="2858"/>
    <cellStyle name="60% - Accent5 147" xfId="2859"/>
    <cellStyle name="60% - Accent5 148" xfId="2860"/>
    <cellStyle name="60% - Accent5 149" xfId="2861"/>
    <cellStyle name="60% - Accent5 15" xfId="2862"/>
    <cellStyle name="60% - Accent5 150" xfId="2863"/>
    <cellStyle name="60% - Accent5 151" xfId="2864"/>
    <cellStyle name="60% - Accent5 152" xfId="2865"/>
    <cellStyle name="60% - Accent5 153" xfId="2866"/>
    <cellStyle name="60% - Accent5 154" xfId="2867"/>
    <cellStyle name="60% - Accent5 155" xfId="2868"/>
    <cellStyle name="60% - Accent5 156" xfId="2869"/>
    <cellStyle name="60% - Accent5 157" xfId="2870"/>
    <cellStyle name="60% - Accent5 158" xfId="2871"/>
    <cellStyle name="60% - Accent5 159" xfId="2872"/>
    <cellStyle name="60% - Accent5 16" xfId="2873"/>
    <cellStyle name="60% - Accent5 160" xfId="2874"/>
    <cellStyle name="60% - Accent5 161" xfId="2875"/>
    <cellStyle name="60% - Accent5 162" xfId="2876"/>
    <cellStyle name="60% - Accent5 163" xfId="2877"/>
    <cellStyle name="60% - Accent5 164" xfId="2878"/>
    <cellStyle name="60% - Accent5 165" xfId="2879"/>
    <cellStyle name="60% - Accent5 166" xfId="2880"/>
    <cellStyle name="60% - Accent5 167" xfId="2881"/>
    <cellStyle name="60% - Accent5 168" xfId="2882"/>
    <cellStyle name="60% - Accent5 169" xfId="2883"/>
    <cellStyle name="60% - Accent5 17" xfId="2884"/>
    <cellStyle name="60% - Accent5 170" xfId="2885"/>
    <cellStyle name="60% - Accent5 171" xfId="2886"/>
    <cellStyle name="60% - Accent5 172" xfId="2887"/>
    <cellStyle name="60% - Accent5 173" xfId="2888"/>
    <cellStyle name="60% - Accent5 174" xfId="2889"/>
    <cellStyle name="60% - Accent5 175" xfId="2890"/>
    <cellStyle name="60% - Accent5 176" xfId="2891"/>
    <cellStyle name="60% - Accent5 18" xfId="2892"/>
    <cellStyle name="60% - Accent5 19" xfId="2893"/>
    <cellStyle name="60% - Accent5 2" xfId="2894"/>
    <cellStyle name="60% - Accent5 20" xfId="2895"/>
    <cellStyle name="60% - Accent5 21" xfId="2896"/>
    <cellStyle name="60% - Accent5 22" xfId="2897"/>
    <cellStyle name="60% - Accent5 23" xfId="2898"/>
    <cellStyle name="60% - Accent5 24" xfId="2899"/>
    <cellStyle name="60% - Accent5 25" xfId="2900"/>
    <cellStyle name="60% - Accent5 26" xfId="2901"/>
    <cellStyle name="60% - Accent5 27" xfId="2902"/>
    <cellStyle name="60% - Accent5 28" xfId="2903"/>
    <cellStyle name="60% - Accent5 29" xfId="2904"/>
    <cellStyle name="60% - Accent5 3" xfId="2905"/>
    <cellStyle name="60% - Accent5 30" xfId="2906"/>
    <cellStyle name="60% - Accent5 31" xfId="2907"/>
    <cellStyle name="60% - Accent5 32" xfId="2908"/>
    <cellStyle name="60% - Accent5 33" xfId="2909"/>
    <cellStyle name="60% - Accent5 34" xfId="2910"/>
    <cellStyle name="60% - Accent5 35" xfId="2911"/>
    <cellStyle name="60% - Accent5 36" xfId="2912"/>
    <cellStyle name="60% - Accent5 37" xfId="2913"/>
    <cellStyle name="60% - Accent5 38" xfId="2914"/>
    <cellStyle name="60% - Accent5 39" xfId="2915"/>
    <cellStyle name="60% - Accent5 4" xfId="2916"/>
    <cellStyle name="60% - Accent5 40" xfId="2917"/>
    <cellStyle name="60% - Accent5 41" xfId="2918"/>
    <cellStyle name="60% - Accent5 42" xfId="2919"/>
    <cellStyle name="60% - Accent5 43" xfId="2920"/>
    <cellStyle name="60% - Accent5 44" xfId="2921"/>
    <cellStyle name="60% - Accent5 45" xfId="2922"/>
    <cellStyle name="60% - Accent5 46" xfId="2923"/>
    <cellStyle name="60% - Accent5 47" xfId="2924"/>
    <cellStyle name="60% - Accent5 48" xfId="2925"/>
    <cellStyle name="60% - Accent5 49" xfId="2926"/>
    <cellStyle name="60% - Accent5 5" xfId="2927"/>
    <cellStyle name="60% - Accent5 50" xfId="2928"/>
    <cellStyle name="60% - Accent5 51" xfId="2929"/>
    <cellStyle name="60% - Accent5 52" xfId="2930"/>
    <cellStyle name="60% - Accent5 53" xfId="2931"/>
    <cellStyle name="60% - Accent5 54" xfId="2932"/>
    <cellStyle name="60% - Accent5 55" xfId="2933"/>
    <cellStyle name="60% - Accent5 56" xfId="2934"/>
    <cellStyle name="60% - Accent5 57" xfId="2935"/>
    <cellStyle name="60% - Accent5 58" xfId="2936"/>
    <cellStyle name="60% - Accent5 59" xfId="2937"/>
    <cellStyle name="60% - Accent5 6" xfId="2938"/>
    <cellStyle name="60% - Accent5 60" xfId="2939"/>
    <cellStyle name="60% - Accent5 61" xfId="2940"/>
    <cellStyle name="60% - Accent5 62" xfId="2941"/>
    <cellStyle name="60% - Accent5 63" xfId="2942"/>
    <cellStyle name="60% - Accent5 64" xfId="2943"/>
    <cellStyle name="60% - Accent5 65" xfId="2944"/>
    <cellStyle name="60% - Accent5 66" xfId="2945"/>
    <cellStyle name="60% - Accent5 67" xfId="2946"/>
    <cellStyle name="60% - Accent5 68" xfId="2947"/>
    <cellStyle name="60% - Accent5 69" xfId="2948"/>
    <cellStyle name="60% - Accent5 7" xfId="2949"/>
    <cellStyle name="60% - Accent5 70" xfId="2950"/>
    <cellStyle name="60% - Accent5 71" xfId="2951"/>
    <cellStyle name="60% - Accent5 72" xfId="2952"/>
    <cellStyle name="60% - Accent5 73" xfId="2953"/>
    <cellStyle name="60% - Accent5 74" xfId="2954"/>
    <cellStyle name="60% - Accent5 75" xfId="2955"/>
    <cellStyle name="60% - Accent5 76" xfId="2956"/>
    <cellStyle name="60% - Accent5 77" xfId="2957"/>
    <cellStyle name="60% - Accent5 78" xfId="2958"/>
    <cellStyle name="60% - Accent5 79" xfId="2959"/>
    <cellStyle name="60% - Accent5 8" xfId="2960"/>
    <cellStyle name="60% - Accent5 80" xfId="2961"/>
    <cellStyle name="60% - Accent5 81" xfId="2962"/>
    <cellStyle name="60% - Accent5 82" xfId="2963"/>
    <cellStyle name="60% - Accent5 83" xfId="2964"/>
    <cellStyle name="60% - Accent5 84" xfId="2965"/>
    <cellStyle name="60% - Accent5 85" xfId="2966"/>
    <cellStyle name="60% - Accent5 86" xfId="2967"/>
    <cellStyle name="60% - Accent5 87" xfId="2968"/>
    <cellStyle name="60% - Accent5 88" xfId="2969"/>
    <cellStyle name="60% - Accent5 89" xfId="2970"/>
    <cellStyle name="60% - Accent5 9" xfId="2971"/>
    <cellStyle name="60% - Accent5 90" xfId="2972"/>
    <cellStyle name="60% - Accent5 91" xfId="2973"/>
    <cellStyle name="60% - Accent5 92" xfId="2974"/>
    <cellStyle name="60% - Accent5 93" xfId="2975"/>
    <cellStyle name="60% - Accent5 94" xfId="2976"/>
    <cellStyle name="60% - Accent5 95" xfId="2977"/>
    <cellStyle name="60% - Accent5 96" xfId="2978"/>
    <cellStyle name="60% - Accent5 97" xfId="2979"/>
    <cellStyle name="60% - Accent5 98" xfId="2980"/>
    <cellStyle name="60% - Accent5 99" xfId="2981"/>
    <cellStyle name="60% - Accent6 10" xfId="2982"/>
    <cellStyle name="60% - Accent6 100" xfId="2983"/>
    <cellStyle name="60% - Accent6 101" xfId="2984"/>
    <cellStyle name="60% - Accent6 102" xfId="2985"/>
    <cellStyle name="60% - Accent6 103" xfId="2986"/>
    <cellStyle name="60% - Accent6 104" xfId="2987"/>
    <cellStyle name="60% - Accent6 105" xfId="2988"/>
    <cellStyle name="60% - Accent6 106" xfId="2989"/>
    <cellStyle name="60% - Accent6 107" xfId="2990"/>
    <cellStyle name="60% - Accent6 108" xfId="2991"/>
    <cellStyle name="60% - Accent6 109" xfId="2992"/>
    <cellStyle name="60% - Accent6 11" xfId="2993"/>
    <cellStyle name="60% - Accent6 110" xfId="2994"/>
    <cellStyle name="60% - Accent6 111" xfId="2995"/>
    <cellStyle name="60% - Accent6 112" xfId="2996"/>
    <cellStyle name="60% - Accent6 113" xfId="2997"/>
    <cellStyle name="60% - Accent6 114" xfId="2998"/>
    <cellStyle name="60% - Accent6 115" xfId="2999"/>
    <cellStyle name="60% - Accent6 116" xfId="3000"/>
    <cellStyle name="60% - Accent6 117" xfId="3001"/>
    <cellStyle name="60% - Accent6 118" xfId="3002"/>
    <cellStyle name="60% - Accent6 119" xfId="3003"/>
    <cellStyle name="60% - Accent6 12" xfId="3004"/>
    <cellStyle name="60% - Accent6 120" xfId="3005"/>
    <cellStyle name="60% - Accent6 121" xfId="3006"/>
    <cellStyle name="60% - Accent6 122" xfId="3007"/>
    <cellStyle name="60% - Accent6 123" xfId="3008"/>
    <cellStyle name="60% - Accent6 124" xfId="3009"/>
    <cellStyle name="60% - Accent6 125" xfId="3010"/>
    <cellStyle name="60% - Accent6 126" xfId="3011"/>
    <cellStyle name="60% - Accent6 127" xfId="3012"/>
    <cellStyle name="60% - Accent6 128" xfId="3013"/>
    <cellStyle name="60% - Accent6 129" xfId="3014"/>
    <cellStyle name="60% - Accent6 13" xfId="3015"/>
    <cellStyle name="60% - Accent6 130" xfId="3016"/>
    <cellStyle name="60% - Accent6 131" xfId="3017"/>
    <cellStyle name="60% - Accent6 132" xfId="3018"/>
    <cellStyle name="60% - Accent6 133" xfId="3019"/>
    <cellStyle name="60% - Accent6 134" xfId="3020"/>
    <cellStyle name="60% - Accent6 135" xfId="3021"/>
    <cellStyle name="60% - Accent6 136" xfId="3022"/>
    <cellStyle name="60% - Accent6 137" xfId="3023"/>
    <cellStyle name="60% - Accent6 138" xfId="3024"/>
    <cellStyle name="60% - Accent6 139" xfId="3025"/>
    <cellStyle name="60% - Accent6 14" xfId="3026"/>
    <cellStyle name="60% - Accent6 140" xfId="3027"/>
    <cellStyle name="60% - Accent6 141" xfId="3028"/>
    <cellStyle name="60% - Accent6 142" xfId="3029"/>
    <cellStyle name="60% - Accent6 143" xfId="3030"/>
    <cellStyle name="60% - Accent6 144" xfId="3031"/>
    <cellStyle name="60% - Accent6 145" xfId="3032"/>
    <cellStyle name="60% - Accent6 146" xfId="3033"/>
    <cellStyle name="60% - Accent6 147" xfId="3034"/>
    <cellStyle name="60% - Accent6 148" xfId="3035"/>
    <cellStyle name="60% - Accent6 149" xfId="3036"/>
    <cellStyle name="60% - Accent6 15" xfId="3037"/>
    <cellStyle name="60% - Accent6 150" xfId="3038"/>
    <cellStyle name="60% - Accent6 151" xfId="3039"/>
    <cellStyle name="60% - Accent6 152" xfId="3040"/>
    <cellStyle name="60% - Accent6 153" xfId="3041"/>
    <cellStyle name="60% - Accent6 154" xfId="3042"/>
    <cellStyle name="60% - Accent6 155" xfId="3043"/>
    <cellStyle name="60% - Accent6 156" xfId="3044"/>
    <cellStyle name="60% - Accent6 157" xfId="3045"/>
    <cellStyle name="60% - Accent6 158" xfId="3046"/>
    <cellStyle name="60% - Accent6 159" xfId="3047"/>
    <cellStyle name="60% - Accent6 16" xfId="3048"/>
    <cellStyle name="60% - Accent6 160" xfId="3049"/>
    <cellStyle name="60% - Accent6 161" xfId="3050"/>
    <cellStyle name="60% - Accent6 162" xfId="3051"/>
    <cellStyle name="60% - Accent6 163" xfId="3052"/>
    <cellStyle name="60% - Accent6 164" xfId="3053"/>
    <cellStyle name="60% - Accent6 165" xfId="3054"/>
    <cellStyle name="60% - Accent6 166" xfId="3055"/>
    <cellStyle name="60% - Accent6 167" xfId="3056"/>
    <cellStyle name="60% - Accent6 168" xfId="3057"/>
    <cellStyle name="60% - Accent6 169" xfId="3058"/>
    <cellStyle name="60% - Accent6 17" xfId="3059"/>
    <cellStyle name="60% - Accent6 170" xfId="3060"/>
    <cellStyle name="60% - Accent6 171" xfId="3061"/>
    <cellStyle name="60% - Accent6 172" xfId="3062"/>
    <cellStyle name="60% - Accent6 173" xfId="3063"/>
    <cellStyle name="60% - Accent6 174" xfId="3064"/>
    <cellStyle name="60% - Accent6 175" xfId="3065"/>
    <cellStyle name="60% - Accent6 176" xfId="3066"/>
    <cellStyle name="60% - Accent6 18" xfId="3067"/>
    <cellStyle name="60% - Accent6 19" xfId="3068"/>
    <cellStyle name="60% - Accent6 2" xfId="3069"/>
    <cellStyle name="60% - Accent6 20" xfId="3070"/>
    <cellStyle name="60% - Accent6 21" xfId="3071"/>
    <cellStyle name="60% - Accent6 22" xfId="3072"/>
    <cellStyle name="60% - Accent6 23" xfId="3073"/>
    <cellStyle name="60% - Accent6 24" xfId="3074"/>
    <cellStyle name="60% - Accent6 25" xfId="3075"/>
    <cellStyle name="60% - Accent6 26" xfId="3076"/>
    <cellStyle name="60% - Accent6 27" xfId="3077"/>
    <cellStyle name="60% - Accent6 28" xfId="3078"/>
    <cellStyle name="60% - Accent6 29" xfId="3079"/>
    <cellStyle name="60% - Accent6 3" xfId="3080"/>
    <cellStyle name="60% - Accent6 30" xfId="3081"/>
    <cellStyle name="60% - Accent6 31" xfId="3082"/>
    <cellStyle name="60% - Accent6 32" xfId="3083"/>
    <cellStyle name="60% - Accent6 33" xfId="3084"/>
    <cellStyle name="60% - Accent6 34" xfId="3085"/>
    <cellStyle name="60% - Accent6 35" xfId="3086"/>
    <cellStyle name="60% - Accent6 36" xfId="3087"/>
    <cellStyle name="60% - Accent6 37" xfId="3088"/>
    <cellStyle name="60% - Accent6 38" xfId="3089"/>
    <cellStyle name="60% - Accent6 39" xfId="3090"/>
    <cellStyle name="60% - Accent6 4" xfId="3091"/>
    <cellStyle name="60% - Accent6 40" xfId="3092"/>
    <cellStyle name="60% - Accent6 41" xfId="3093"/>
    <cellStyle name="60% - Accent6 42" xfId="3094"/>
    <cellStyle name="60% - Accent6 43" xfId="3095"/>
    <cellStyle name="60% - Accent6 44" xfId="3096"/>
    <cellStyle name="60% - Accent6 45" xfId="3097"/>
    <cellStyle name="60% - Accent6 46" xfId="3098"/>
    <cellStyle name="60% - Accent6 47" xfId="3099"/>
    <cellStyle name="60% - Accent6 48" xfId="3100"/>
    <cellStyle name="60% - Accent6 49" xfId="3101"/>
    <cellStyle name="60% - Accent6 5" xfId="3102"/>
    <cellStyle name="60% - Accent6 50" xfId="3103"/>
    <cellStyle name="60% - Accent6 51" xfId="3104"/>
    <cellStyle name="60% - Accent6 52" xfId="3105"/>
    <cellStyle name="60% - Accent6 53" xfId="3106"/>
    <cellStyle name="60% - Accent6 54" xfId="3107"/>
    <cellStyle name="60% - Accent6 55" xfId="3108"/>
    <cellStyle name="60% - Accent6 56" xfId="3109"/>
    <cellStyle name="60% - Accent6 57" xfId="3110"/>
    <cellStyle name="60% - Accent6 58" xfId="3111"/>
    <cellStyle name="60% - Accent6 59" xfId="3112"/>
    <cellStyle name="60% - Accent6 6" xfId="3113"/>
    <cellStyle name="60% - Accent6 60" xfId="3114"/>
    <cellStyle name="60% - Accent6 61" xfId="3115"/>
    <cellStyle name="60% - Accent6 62" xfId="3116"/>
    <cellStyle name="60% - Accent6 63" xfId="3117"/>
    <cellStyle name="60% - Accent6 64" xfId="3118"/>
    <cellStyle name="60% - Accent6 65" xfId="3119"/>
    <cellStyle name="60% - Accent6 66" xfId="3120"/>
    <cellStyle name="60% - Accent6 67" xfId="3121"/>
    <cellStyle name="60% - Accent6 68" xfId="3122"/>
    <cellStyle name="60% - Accent6 69" xfId="3123"/>
    <cellStyle name="60% - Accent6 7" xfId="3124"/>
    <cellStyle name="60% - Accent6 70" xfId="3125"/>
    <cellStyle name="60% - Accent6 71" xfId="3126"/>
    <cellStyle name="60% - Accent6 72" xfId="3127"/>
    <cellStyle name="60% - Accent6 73" xfId="3128"/>
    <cellStyle name="60% - Accent6 74" xfId="3129"/>
    <cellStyle name="60% - Accent6 75" xfId="3130"/>
    <cellStyle name="60% - Accent6 76" xfId="3131"/>
    <cellStyle name="60% - Accent6 77" xfId="3132"/>
    <cellStyle name="60% - Accent6 78" xfId="3133"/>
    <cellStyle name="60% - Accent6 79" xfId="3134"/>
    <cellStyle name="60% - Accent6 8" xfId="3135"/>
    <cellStyle name="60% - Accent6 80" xfId="3136"/>
    <cellStyle name="60% - Accent6 81" xfId="3137"/>
    <cellStyle name="60% - Accent6 82" xfId="3138"/>
    <cellStyle name="60% - Accent6 83" xfId="3139"/>
    <cellStyle name="60% - Accent6 84" xfId="3140"/>
    <cellStyle name="60% - Accent6 85" xfId="3141"/>
    <cellStyle name="60% - Accent6 86" xfId="3142"/>
    <cellStyle name="60% - Accent6 87" xfId="3143"/>
    <cellStyle name="60% - Accent6 88" xfId="3144"/>
    <cellStyle name="60% - Accent6 89" xfId="3145"/>
    <cellStyle name="60% - Accent6 9" xfId="3146"/>
    <cellStyle name="60% - Accent6 90" xfId="3147"/>
    <cellStyle name="60% - Accent6 91" xfId="3148"/>
    <cellStyle name="60% - Accent6 92" xfId="3149"/>
    <cellStyle name="60% - Accent6 93" xfId="3150"/>
    <cellStyle name="60% - Accent6 94" xfId="3151"/>
    <cellStyle name="60% - Accent6 95" xfId="3152"/>
    <cellStyle name="60% - Accent6 96" xfId="3153"/>
    <cellStyle name="60% - Accent6 97" xfId="3154"/>
    <cellStyle name="60% - Accent6 98" xfId="3155"/>
    <cellStyle name="60% - Accent6 99" xfId="3156"/>
    <cellStyle name="Accent1 10" xfId="3157"/>
    <cellStyle name="Accent1 100" xfId="3158"/>
    <cellStyle name="Accent1 101" xfId="3159"/>
    <cellStyle name="Accent1 102" xfId="3160"/>
    <cellStyle name="Accent1 103" xfId="3161"/>
    <cellStyle name="Accent1 104" xfId="3162"/>
    <cellStyle name="Accent1 105" xfId="3163"/>
    <cellStyle name="Accent1 106" xfId="3164"/>
    <cellStyle name="Accent1 107" xfId="3165"/>
    <cellStyle name="Accent1 108" xfId="3166"/>
    <cellStyle name="Accent1 109" xfId="3167"/>
    <cellStyle name="Accent1 11" xfId="3168"/>
    <cellStyle name="Accent1 110" xfId="3169"/>
    <cellStyle name="Accent1 111" xfId="3170"/>
    <cellStyle name="Accent1 112" xfId="3171"/>
    <cellStyle name="Accent1 113" xfId="3172"/>
    <cellStyle name="Accent1 114" xfId="3173"/>
    <cellStyle name="Accent1 115" xfId="3174"/>
    <cellStyle name="Accent1 116" xfId="3175"/>
    <cellStyle name="Accent1 117" xfId="3176"/>
    <cellStyle name="Accent1 118" xfId="3177"/>
    <cellStyle name="Accent1 119" xfId="3178"/>
    <cellStyle name="Accent1 12" xfId="3179"/>
    <cellStyle name="Accent1 120" xfId="3180"/>
    <cellStyle name="Accent1 121" xfId="3181"/>
    <cellStyle name="Accent1 122" xfId="3182"/>
    <cellStyle name="Accent1 123" xfId="3183"/>
    <cellStyle name="Accent1 124" xfId="3184"/>
    <cellStyle name="Accent1 125" xfId="3185"/>
    <cellStyle name="Accent1 126" xfId="3186"/>
    <cellStyle name="Accent1 127" xfId="3187"/>
    <cellStyle name="Accent1 128" xfId="3188"/>
    <cellStyle name="Accent1 129" xfId="3189"/>
    <cellStyle name="Accent1 13" xfId="3190"/>
    <cellStyle name="Accent1 130" xfId="3191"/>
    <cellStyle name="Accent1 131" xfId="3192"/>
    <cellStyle name="Accent1 132" xfId="3193"/>
    <cellStyle name="Accent1 133" xfId="3194"/>
    <cellStyle name="Accent1 134" xfId="3195"/>
    <cellStyle name="Accent1 135" xfId="3196"/>
    <cellStyle name="Accent1 136" xfId="3197"/>
    <cellStyle name="Accent1 137" xfId="3198"/>
    <cellStyle name="Accent1 138" xfId="3199"/>
    <cellStyle name="Accent1 139" xfId="3200"/>
    <cellStyle name="Accent1 14" xfId="3201"/>
    <cellStyle name="Accent1 140" xfId="3202"/>
    <cellStyle name="Accent1 141" xfId="3203"/>
    <cellStyle name="Accent1 142" xfId="3204"/>
    <cellStyle name="Accent1 143" xfId="3205"/>
    <cellStyle name="Accent1 144" xfId="3206"/>
    <cellStyle name="Accent1 145" xfId="3207"/>
    <cellStyle name="Accent1 146" xfId="3208"/>
    <cellStyle name="Accent1 147" xfId="3209"/>
    <cellStyle name="Accent1 148" xfId="3210"/>
    <cellStyle name="Accent1 149" xfId="3211"/>
    <cellStyle name="Accent1 15" xfId="3212"/>
    <cellStyle name="Accent1 150" xfId="3213"/>
    <cellStyle name="Accent1 151" xfId="3214"/>
    <cellStyle name="Accent1 152" xfId="3215"/>
    <cellStyle name="Accent1 153" xfId="3216"/>
    <cellStyle name="Accent1 154" xfId="3217"/>
    <cellStyle name="Accent1 155" xfId="3218"/>
    <cellStyle name="Accent1 156" xfId="3219"/>
    <cellStyle name="Accent1 157" xfId="3220"/>
    <cellStyle name="Accent1 158" xfId="3221"/>
    <cellStyle name="Accent1 159" xfId="3222"/>
    <cellStyle name="Accent1 16" xfId="3223"/>
    <cellStyle name="Accent1 160" xfId="3224"/>
    <cellStyle name="Accent1 161" xfId="3225"/>
    <cellStyle name="Accent1 162" xfId="3226"/>
    <cellStyle name="Accent1 163" xfId="3227"/>
    <cellStyle name="Accent1 164" xfId="3228"/>
    <cellStyle name="Accent1 165" xfId="3229"/>
    <cellStyle name="Accent1 166" xfId="3230"/>
    <cellStyle name="Accent1 167" xfId="3231"/>
    <cellStyle name="Accent1 168" xfId="3232"/>
    <cellStyle name="Accent1 169" xfId="3233"/>
    <cellStyle name="Accent1 17" xfId="3234"/>
    <cellStyle name="Accent1 170" xfId="3235"/>
    <cellStyle name="Accent1 171" xfId="3236"/>
    <cellStyle name="Accent1 172" xfId="3237"/>
    <cellStyle name="Accent1 173" xfId="3238"/>
    <cellStyle name="Accent1 174" xfId="3239"/>
    <cellStyle name="Accent1 175" xfId="3240"/>
    <cellStyle name="Accent1 176" xfId="3241"/>
    <cellStyle name="Accent1 18" xfId="3242"/>
    <cellStyle name="Accent1 19" xfId="3243"/>
    <cellStyle name="Accent1 2" xfId="3244"/>
    <cellStyle name="Accent1 20" xfId="3245"/>
    <cellStyle name="Accent1 21" xfId="3246"/>
    <cellStyle name="Accent1 22" xfId="3247"/>
    <cellStyle name="Accent1 23" xfId="3248"/>
    <cellStyle name="Accent1 24" xfId="3249"/>
    <cellStyle name="Accent1 25" xfId="3250"/>
    <cellStyle name="Accent1 26" xfId="3251"/>
    <cellStyle name="Accent1 27" xfId="3252"/>
    <cellStyle name="Accent1 28" xfId="3253"/>
    <cellStyle name="Accent1 29" xfId="3254"/>
    <cellStyle name="Accent1 3" xfId="3255"/>
    <cellStyle name="Accent1 30" xfId="3256"/>
    <cellStyle name="Accent1 31" xfId="3257"/>
    <cellStyle name="Accent1 32" xfId="3258"/>
    <cellStyle name="Accent1 33" xfId="3259"/>
    <cellStyle name="Accent1 34" xfId="3260"/>
    <cellStyle name="Accent1 35" xfId="3261"/>
    <cellStyle name="Accent1 36" xfId="3262"/>
    <cellStyle name="Accent1 37" xfId="3263"/>
    <cellStyle name="Accent1 38" xfId="3264"/>
    <cellStyle name="Accent1 39" xfId="3265"/>
    <cellStyle name="Accent1 4" xfId="3266"/>
    <cellStyle name="Accent1 40" xfId="3267"/>
    <cellStyle name="Accent1 41" xfId="3268"/>
    <cellStyle name="Accent1 42" xfId="3269"/>
    <cellStyle name="Accent1 43" xfId="3270"/>
    <cellStyle name="Accent1 44" xfId="3271"/>
    <cellStyle name="Accent1 45" xfId="3272"/>
    <cellStyle name="Accent1 46" xfId="3273"/>
    <cellStyle name="Accent1 47" xfId="3274"/>
    <cellStyle name="Accent1 48" xfId="3275"/>
    <cellStyle name="Accent1 49" xfId="3276"/>
    <cellStyle name="Accent1 5" xfId="3277"/>
    <cellStyle name="Accent1 50" xfId="3278"/>
    <cellStyle name="Accent1 51" xfId="3279"/>
    <cellStyle name="Accent1 52" xfId="3280"/>
    <cellStyle name="Accent1 53" xfId="3281"/>
    <cellStyle name="Accent1 54" xfId="3282"/>
    <cellStyle name="Accent1 55" xfId="3283"/>
    <cellStyle name="Accent1 56" xfId="3284"/>
    <cellStyle name="Accent1 57" xfId="3285"/>
    <cellStyle name="Accent1 58" xfId="3286"/>
    <cellStyle name="Accent1 59" xfId="3287"/>
    <cellStyle name="Accent1 6" xfId="3288"/>
    <cellStyle name="Accent1 60" xfId="3289"/>
    <cellStyle name="Accent1 61" xfId="3290"/>
    <cellStyle name="Accent1 62" xfId="3291"/>
    <cellStyle name="Accent1 63" xfId="3292"/>
    <cellStyle name="Accent1 64" xfId="3293"/>
    <cellStyle name="Accent1 65" xfId="3294"/>
    <cellStyle name="Accent1 66" xfId="3295"/>
    <cellStyle name="Accent1 67" xfId="3296"/>
    <cellStyle name="Accent1 68" xfId="3297"/>
    <cellStyle name="Accent1 69" xfId="3298"/>
    <cellStyle name="Accent1 7" xfId="3299"/>
    <cellStyle name="Accent1 70" xfId="3300"/>
    <cellStyle name="Accent1 71" xfId="3301"/>
    <cellStyle name="Accent1 72" xfId="3302"/>
    <cellStyle name="Accent1 73" xfId="3303"/>
    <cellStyle name="Accent1 74" xfId="3304"/>
    <cellStyle name="Accent1 75" xfId="3305"/>
    <cellStyle name="Accent1 76" xfId="3306"/>
    <cellStyle name="Accent1 77" xfId="3307"/>
    <cellStyle name="Accent1 78" xfId="3308"/>
    <cellStyle name="Accent1 79" xfId="3309"/>
    <cellStyle name="Accent1 8" xfId="3310"/>
    <cellStyle name="Accent1 80" xfId="3311"/>
    <cellStyle name="Accent1 81" xfId="3312"/>
    <cellStyle name="Accent1 82" xfId="3313"/>
    <cellStyle name="Accent1 83" xfId="3314"/>
    <cellStyle name="Accent1 84" xfId="3315"/>
    <cellStyle name="Accent1 85" xfId="3316"/>
    <cellStyle name="Accent1 86" xfId="3317"/>
    <cellStyle name="Accent1 87" xfId="3318"/>
    <cellStyle name="Accent1 88" xfId="3319"/>
    <cellStyle name="Accent1 89" xfId="3320"/>
    <cellStyle name="Accent1 9" xfId="3321"/>
    <cellStyle name="Accent1 90" xfId="3322"/>
    <cellStyle name="Accent1 91" xfId="3323"/>
    <cellStyle name="Accent1 92" xfId="3324"/>
    <cellStyle name="Accent1 93" xfId="3325"/>
    <cellStyle name="Accent1 94" xfId="3326"/>
    <cellStyle name="Accent1 95" xfId="3327"/>
    <cellStyle name="Accent1 96" xfId="3328"/>
    <cellStyle name="Accent1 97" xfId="3329"/>
    <cellStyle name="Accent1 98" xfId="3330"/>
    <cellStyle name="Accent1 99" xfId="3331"/>
    <cellStyle name="Accent2 10" xfId="3332"/>
    <cellStyle name="Accent2 100" xfId="3333"/>
    <cellStyle name="Accent2 101" xfId="3334"/>
    <cellStyle name="Accent2 102" xfId="3335"/>
    <cellStyle name="Accent2 103" xfId="3336"/>
    <cellStyle name="Accent2 104" xfId="3337"/>
    <cellStyle name="Accent2 105" xfId="3338"/>
    <cellStyle name="Accent2 106" xfId="3339"/>
    <cellStyle name="Accent2 107" xfId="3340"/>
    <cellStyle name="Accent2 108" xfId="3341"/>
    <cellStyle name="Accent2 109" xfId="3342"/>
    <cellStyle name="Accent2 11" xfId="3343"/>
    <cellStyle name="Accent2 110" xfId="3344"/>
    <cellStyle name="Accent2 111" xfId="3345"/>
    <cellStyle name="Accent2 112" xfId="3346"/>
    <cellStyle name="Accent2 113" xfId="3347"/>
    <cellStyle name="Accent2 114" xfId="3348"/>
    <cellStyle name="Accent2 115" xfId="3349"/>
    <cellStyle name="Accent2 116" xfId="3350"/>
    <cellStyle name="Accent2 117" xfId="3351"/>
    <cellStyle name="Accent2 118" xfId="3352"/>
    <cellStyle name="Accent2 119" xfId="3353"/>
    <cellStyle name="Accent2 12" xfId="3354"/>
    <cellStyle name="Accent2 120" xfId="3355"/>
    <cellStyle name="Accent2 121" xfId="3356"/>
    <cellStyle name="Accent2 122" xfId="3357"/>
    <cellStyle name="Accent2 123" xfId="3358"/>
    <cellStyle name="Accent2 124" xfId="3359"/>
    <cellStyle name="Accent2 125" xfId="3360"/>
    <cellStyle name="Accent2 126" xfId="3361"/>
    <cellStyle name="Accent2 127" xfId="3362"/>
    <cellStyle name="Accent2 128" xfId="3363"/>
    <cellStyle name="Accent2 129" xfId="3364"/>
    <cellStyle name="Accent2 13" xfId="3365"/>
    <cellStyle name="Accent2 130" xfId="3366"/>
    <cellStyle name="Accent2 131" xfId="3367"/>
    <cellStyle name="Accent2 132" xfId="3368"/>
    <cellStyle name="Accent2 133" xfId="3369"/>
    <cellStyle name="Accent2 134" xfId="3370"/>
    <cellStyle name="Accent2 135" xfId="3371"/>
    <cellStyle name="Accent2 136" xfId="3372"/>
    <cellStyle name="Accent2 137" xfId="3373"/>
    <cellStyle name="Accent2 138" xfId="3374"/>
    <cellStyle name="Accent2 139" xfId="3375"/>
    <cellStyle name="Accent2 14" xfId="3376"/>
    <cellStyle name="Accent2 140" xfId="3377"/>
    <cellStyle name="Accent2 141" xfId="3378"/>
    <cellStyle name="Accent2 142" xfId="3379"/>
    <cellStyle name="Accent2 143" xfId="3380"/>
    <cellStyle name="Accent2 144" xfId="3381"/>
    <cellStyle name="Accent2 145" xfId="3382"/>
    <cellStyle name="Accent2 146" xfId="3383"/>
    <cellStyle name="Accent2 147" xfId="3384"/>
    <cellStyle name="Accent2 148" xfId="3385"/>
    <cellStyle name="Accent2 149" xfId="3386"/>
    <cellStyle name="Accent2 15" xfId="3387"/>
    <cellStyle name="Accent2 150" xfId="3388"/>
    <cellStyle name="Accent2 151" xfId="3389"/>
    <cellStyle name="Accent2 152" xfId="3390"/>
    <cellStyle name="Accent2 153" xfId="3391"/>
    <cellStyle name="Accent2 154" xfId="3392"/>
    <cellStyle name="Accent2 155" xfId="3393"/>
    <cellStyle name="Accent2 156" xfId="3394"/>
    <cellStyle name="Accent2 157" xfId="3395"/>
    <cellStyle name="Accent2 158" xfId="3396"/>
    <cellStyle name="Accent2 159" xfId="3397"/>
    <cellStyle name="Accent2 16" xfId="3398"/>
    <cellStyle name="Accent2 160" xfId="3399"/>
    <cellStyle name="Accent2 161" xfId="3400"/>
    <cellStyle name="Accent2 162" xfId="3401"/>
    <cellStyle name="Accent2 163" xfId="3402"/>
    <cellStyle name="Accent2 164" xfId="3403"/>
    <cellStyle name="Accent2 165" xfId="3404"/>
    <cellStyle name="Accent2 166" xfId="3405"/>
    <cellStyle name="Accent2 167" xfId="3406"/>
    <cellStyle name="Accent2 168" xfId="3407"/>
    <cellStyle name="Accent2 169" xfId="3408"/>
    <cellStyle name="Accent2 17" xfId="3409"/>
    <cellStyle name="Accent2 170" xfId="3410"/>
    <cellStyle name="Accent2 171" xfId="3411"/>
    <cellStyle name="Accent2 172" xfId="3412"/>
    <cellStyle name="Accent2 173" xfId="3413"/>
    <cellStyle name="Accent2 174" xfId="3414"/>
    <cellStyle name="Accent2 175" xfId="3415"/>
    <cellStyle name="Accent2 176" xfId="3416"/>
    <cellStyle name="Accent2 18" xfId="3417"/>
    <cellStyle name="Accent2 19" xfId="3418"/>
    <cellStyle name="Accent2 2" xfId="3419"/>
    <cellStyle name="Accent2 20" xfId="3420"/>
    <cellStyle name="Accent2 21" xfId="3421"/>
    <cellStyle name="Accent2 22" xfId="3422"/>
    <cellStyle name="Accent2 23" xfId="3423"/>
    <cellStyle name="Accent2 24" xfId="3424"/>
    <cellStyle name="Accent2 25" xfId="3425"/>
    <cellStyle name="Accent2 26" xfId="3426"/>
    <cellStyle name="Accent2 27" xfId="3427"/>
    <cellStyle name="Accent2 28" xfId="3428"/>
    <cellStyle name="Accent2 29" xfId="3429"/>
    <cellStyle name="Accent2 3" xfId="3430"/>
    <cellStyle name="Accent2 30" xfId="3431"/>
    <cellStyle name="Accent2 31" xfId="3432"/>
    <cellStyle name="Accent2 32" xfId="3433"/>
    <cellStyle name="Accent2 33" xfId="3434"/>
    <cellStyle name="Accent2 34" xfId="3435"/>
    <cellStyle name="Accent2 35" xfId="3436"/>
    <cellStyle name="Accent2 36" xfId="3437"/>
    <cellStyle name="Accent2 37" xfId="3438"/>
    <cellStyle name="Accent2 38" xfId="3439"/>
    <cellStyle name="Accent2 39" xfId="3440"/>
    <cellStyle name="Accent2 4" xfId="3441"/>
    <cellStyle name="Accent2 40" xfId="3442"/>
    <cellStyle name="Accent2 41" xfId="3443"/>
    <cellStyle name="Accent2 42" xfId="3444"/>
    <cellStyle name="Accent2 43" xfId="3445"/>
    <cellStyle name="Accent2 44" xfId="3446"/>
    <cellStyle name="Accent2 45" xfId="3447"/>
    <cellStyle name="Accent2 46" xfId="3448"/>
    <cellStyle name="Accent2 47" xfId="3449"/>
    <cellStyle name="Accent2 48" xfId="3450"/>
    <cellStyle name="Accent2 49" xfId="3451"/>
    <cellStyle name="Accent2 5" xfId="3452"/>
    <cellStyle name="Accent2 50" xfId="3453"/>
    <cellStyle name="Accent2 51" xfId="3454"/>
    <cellStyle name="Accent2 52" xfId="3455"/>
    <cellStyle name="Accent2 53" xfId="3456"/>
    <cellStyle name="Accent2 54" xfId="3457"/>
    <cellStyle name="Accent2 55" xfId="3458"/>
    <cellStyle name="Accent2 56" xfId="3459"/>
    <cellStyle name="Accent2 57" xfId="3460"/>
    <cellStyle name="Accent2 58" xfId="3461"/>
    <cellStyle name="Accent2 59" xfId="3462"/>
    <cellStyle name="Accent2 6" xfId="3463"/>
    <cellStyle name="Accent2 60" xfId="3464"/>
    <cellStyle name="Accent2 61" xfId="3465"/>
    <cellStyle name="Accent2 62" xfId="3466"/>
    <cellStyle name="Accent2 63" xfId="3467"/>
    <cellStyle name="Accent2 64" xfId="3468"/>
    <cellStyle name="Accent2 65" xfId="3469"/>
    <cellStyle name="Accent2 66" xfId="3470"/>
    <cellStyle name="Accent2 67" xfId="3471"/>
    <cellStyle name="Accent2 68" xfId="3472"/>
    <cellStyle name="Accent2 69" xfId="3473"/>
    <cellStyle name="Accent2 7" xfId="3474"/>
    <cellStyle name="Accent2 70" xfId="3475"/>
    <cellStyle name="Accent2 71" xfId="3476"/>
    <cellStyle name="Accent2 72" xfId="3477"/>
    <cellStyle name="Accent2 73" xfId="3478"/>
    <cellStyle name="Accent2 74" xfId="3479"/>
    <cellStyle name="Accent2 75" xfId="3480"/>
    <cellStyle name="Accent2 76" xfId="3481"/>
    <cellStyle name="Accent2 77" xfId="3482"/>
    <cellStyle name="Accent2 78" xfId="3483"/>
    <cellStyle name="Accent2 79" xfId="3484"/>
    <cellStyle name="Accent2 8" xfId="3485"/>
    <cellStyle name="Accent2 80" xfId="3486"/>
    <cellStyle name="Accent2 81" xfId="3487"/>
    <cellStyle name="Accent2 82" xfId="3488"/>
    <cellStyle name="Accent2 83" xfId="3489"/>
    <cellStyle name="Accent2 84" xfId="3490"/>
    <cellStyle name="Accent2 85" xfId="3491"/>
    <cellStyle name="Accent2 86" xfId="3492"/>
    <cellStyle name="Accent2 87" xfId="3493"/>
    <cellStyle name="Accent2 88" xfId="3494"/>
    <cellStyle name="Accent2 89" xfId="3495"/>
    <cellStyle name="Accent2 9" xfId="3496"/>
    <cellStyle name="Accent2 90" xfId="3497"/>
    <cellStyle name="Accent2 91" xfId="3498"/>
    <cellStyle name="Accent2 92" xfId="3499"/>
    <cellStyle name="Accent2 93" xfId="3500"/>
    <cellStyle name="Accent2 94" xfId="3501"/>
    <cellStyle name="Accent2 95" xfId="3502"/>
    <cellStyle name="Accent2 96" xfId="3503"/>
    <cellStyle name="Accent2 97" xfId="3504"/>
    <cellStyle name="Accent2 98" xfId="3505"/>
    <cellStyle name="Accent2 99" xfId="3506"/>
    <cellStyle name="Accent3 10" xfId="3507"/>
    <cellStyle name="Accent3 100" xfId="3508"/>
    <cellStyle name="Accent3 101" xfId="3509"/>
    <cellStyle name="Accent3 102" xfId="3510"/>
    <cellStyle name="Accent3 103" xfId="3511"/>
    <cellStyle name="Accent3 104" xfId="3512"/>
    <cellStyle name="Accent3 105" xfId="3513"/>
    <cellStyle name="Accent3 106" xfId="3514"/>
    <cellStyle name="Accent3 107" xfId="3515"/>
    <cellStyle name="Accent3 108" xfId="3516"/>
    <cellStyle name="Accent3 109" xfId="3517"/>
    <cellStyle name="Accent3 11" xfId="3518"/>
    <cellStyle name="Accent3 110" xfId="3519"/>
    <cellStyle name="Accent3 111" xfId="3520"/>
    <cellStyle name="Accent3 112" xfId="3521"/>
    <cellStyle name="Accent3 113" xfId="3522"/>
    <cellStyle name="Accent3 114" xfId="3523"/>
    <cellStyle name="Accent3 115" xfId="3524"/>
    <cellStyle name="Accent3 116" xfId="3525"/>
    <cellStyle name="Accent3 117" xfId="3526"/>
    <cellStyle name="Accent3 118" xfId="3527"/>
    <cellStyle name="Accent3 119" xfId="3528"/>
    <cellStyle name="Accent3 12" xfId="3529"/>
    <cellStyle name="Accent3 120" xfId="3530"/>
    <cellStyle name="Accent3 121" xfId="3531"/>
    <cellStyle name="Accent3 122" xfId="3532"/>
    <cellStyle name="Accent3 123" xfId="3533"/>
    <cellStyle name="Accent3 124" xfId="3534"/>
    <cellStyle name="Accent3 125" xfId="3535"/>
    <cellStyle name="Accent3 126" xfId="3536"/>
    <cellStyle name="Accent3 127" xfId="3537"/>
    <cellStyle name="Accent3 128" xfId="3538"/>
    <cellStyle name="Accent3 129" xfId="3539"/>
    <cellStyle name="Accent3 13" xfId="3540"/>
    <cellStyle name="Accent3 130" xfId="3541"/>
    <cellStyle name="Accent3 131" xfId="3542"/>
    <cellStyle name="Accent3 132" xfId="3543"/>
    <cellStyle name="Accent3 133" xfId="3544"/>
    <cellStyle name="Accent3 134" xfId="3545"/>
    <cellStyle name="Accent3 135" xfId="3546"/>
    <cellStyle name="Accent3 136" xfId="3547"/>
    <cellStyle name="Accent3 137" xfId="3548"/>
    <cellStyle name="Accent3 138" xfId="3549"/>
    <cellStyle name="Accent3 139" xfId="3550"/>
    <cellStyle name="Accent3 14" xfId="3551"/>
    <cellStyle name="Accent3 140" xfId="3552"/>
    <cellStyle name="Accent3 141" xfId="3553"/>
    <cellStyle name="Accent3 142" xfId="3554"/>
    <cellStyle name="Accent3 143" xfId="3555"/>
    <cellStyle name="Accent3 144" xfId="3556"/>
    <cellStyle name="Accent3 145" xfId="3557"/>
    <cellStyle name="Accent3 146" xfId="3558"/>
    <cellStyle name="Accent3 147" xfId="3559"/>
    <cellStyle name="Accent3 148" xfId="3560"/>
    <cellStyle name="Accent3 149" xfId="3561"/>
    <cellStyle name="Accent3 15" xfId="3562"/>
    <cellStyle name="Accent3 150" xfId="3563"/>
    <cellStyle name="Accent3 151" xfId="3564"/>
    <cellStyle name="Accent3 152" xfId="3565"/>
    <cellStyle name="Accent3 153" xfId="3566"/>
    <cellStyle name="Accent3 154" xfId="3567"/>
    <cellStyle name="Accent3 155" xfId="3568"/>
    <cellStyle name="Accent3 156" xfId="3569"/>
    <cellStyle name="Accent3 157" xfId="3570"/>
    <cellStyle name="Accent3 158" xfId="3571"/>
    <cellStyle name="Accent3 159" xfId="3572"/>
    <cellStyle name="Accent3 16" xfId="3573"/>
    <cellStyle name="Accent3 160" xfId="3574"/>
    <cellStyle name="Accent3 161" xfId="3575"/>
    <cellStyle name="Accent3 162" xfId="3576"/>
    <cellStyle name="Accent3 163" xfId="3577"/>
    <cellStyle name="Accent3 164" xfId="3578"/>
    <cellStyle name="Accent3 165" xfId="3579"/>
    <cellStyle name="Accent3 166" xfId="3580"/>
    <cellStyle name="Accent3 167" xfId="3581"/>
    <cellStyle name="Accent3 168" xfId="3582"/>
    <cellStyle name="Accent3 169" xfId="3583"/>
    <cellStyle name="Accent3 17" xfId="3584"/>
    <cellStyle name="Accent3 170" xfId="3585"/>
    <cellStyle name="Accent3 171" xfId="3586"/>
    <cellStyle name="Accent3 172" xfId="3587"/>
    <cellStyle name="Accent3 173" xfId="3588"/>
    <cellStyle name="Accent3 174" xfId="3589"/>
    <cellStyle name="Accent3 175" xfId="3590"/>
    <cellStyle name="Accent3 176" xfId="3591"/>
    <cellStyle name="Accent3 18" xfId="3592"/>
    <cellStyle name="Accent3 19" xfId="3593"/>
    <cellStyle name="Accent3 2" xfId="3594"/>
    <cellStyle name="Accent3 20" xfId="3595"/>
    <cellStyle name="Accent3 21" xfId="3596"/>
    <cellStyle name="Accent3 22" xfId="3597"/>
    <cellStyle name="Accent3 23" xfId="3598"/>
    <cellStyle name="Accent3 24" xfId="3599"/>
    <cellStyle name="Accent3 25" xfId="3600"/>
    <cellStyle name="Accent3 26" xfId="3601"/>
    <cellStyle name="Accent3 27" xfId="3602"/>
    <cellStyle name="Accent3 28" xfId="3603"/>
    <cellStyle name="Accent3 29" xfId="3604"/>
    <cellStyle name="Accent3 3" xfId="3605"/>
    <cellStyle name="Accent3 30" xfId="3606"/>
    <cellStyle name="Accent3 31" xfId="3607"/>
    <cellStyle name="Accent3 32" xfId="3608"/>
    <cellStyle name="Accent3 33" xfId="3609"/>
    <cellStyle name="Accent3 34" xfId="3610"/>
    <cellStyle name="Accent3 35" xfId="3611"/>
    <cellStyle name="Accent3 36" xfId="3612"/>
    <cellStyle name="Accent3 37" xfId="3613"/>
    <cellStyle name="Accent3 38" xfId="3614"/>
    <cellStyle name="Accent3 39" xfId="3615"/>
    <cellStyle name="Accent3 4" xfId="3616"/>
    <cellStyle name="Accent3 40" xfId="3617"/>
    <cellStyle name="Accent3 41" xfId="3618"/>
    <cellStyle name="Accent3 42" xfId="3619"/>
    <cellStyle name="Accent3 43" xfId="3620"/>
    <cellStyle name="Accent3 44" xfId="3621"/>
    <cellStyle name="Accent3 45" xfId="3622"/>
    <cellStyle name="Accent3 46" xfId="3623"/>
    <cellStyle name="Accent3 47" xfId="3624"/>
    <cellStyle name="Accent3 48" xfId="3625"/>
    <cellStyle name="Accent3 49" xfId="3626"/>
    <cellStyle name="Accent3 5" xfId="3627"/>
    <cellStyle name="Accent3 50" xfId="3628"/>
    <cellStyle name="Accent3 51" xfId="3629"/>
    <cellStyle name="Accent3 52" xfId="3630"/>
    <cellStyle name="Accent3 53" xfId="3631"/>
    <cellStyle name="Accent3 54" xfId="3632"/>
    <cellStyle name="Accent3 55" xfId="3633"/>
    <cellStyle name="Accent3 56" xfId="3634"/>
    <cellStyle name="Accent3 57" xfId="3635"/>
    <cellStyle name="Accent3 58" xfId="3636"/>
    <cellStyle name="Accent3 59" xfId="3637"/>
    <cellStyle name="Accent3 6" xfId="3638"/>
    <cellStyle name="Accent3 60" xfId="3639"/>
    <cellStyle name="Accent3 61" xfId="3640"/>
    <cellStyle name="Accent3 62" xfId="3641"/>
    <cellStyle name="Accent3 63" xfId="3642"/>
    <cellStyle name="Accent3 64" xfId="3643"/>
    <cellStyle name="Accent3 65" xfId="3644"/>
    <cellStyle name="Accent3 66" xfId="3645"/>
    <cellStyle name="Accent3 67" xfId="3646"/>
    <cellStyle name="Accent3 68" xfId="3647"/>
    <cellStyle name="Accent3 69" xfId="3648"/>
    <cellStyle name="Accent3 7" xfId="3649"/>
    <cellStyle name="Accent3 70" xfId="3650"/>
    <cellStyle name="Accent3 71" xfId="3651"/>
    <cellStyle name="Accent3 72" xfId="3652"/>
    <cellStyle name="Accent3 73" xfId="3653"/>
    <cellStyle name="Accent3 74" xfId="3654"/>
    <cellStyle name="Accent3 75" xfId="3655"/>
    <cellStyle name="Accent3 76" xfId="3656"/>
    <cellStyle name="Accent3 77" xfId="3657"/>
    <cellStyle name="Accent3 78" xfId="3658"/>
    <cellStyle name="Accent3 79" xfId="3659"/>
    <cellStyle name="Accent3 8" xfId="3660"/>
    <cellStyle name="Accent3 80" xfId="3661"/>
    <cellStyle name="Accent3 81" xfId="3662"/>
    <cellStyle name="Accent3 82" xfId="3663"/>
    <cellStyle name="Accent3 83" xfId="3664"/>
    <cellStyle name="Accent3 84" xfId="3665"/>
    <cellStyle name="Accent3 85" xfId="3666"/>
    <cellStyle name="Accent3 86" xfId="3667"/>
    <cellStyle name="Accent3 87" xfId="3668"/>
    <cellStyle name="Accent3 88" xfId="3669"/>
    <cellStyle name="Accent3 89" xfId="3670"/>
    <cellStyle name="Accent3 9" xfId="3671"/>
    <cellStyle name="Accent3 90" xfId="3672"/>
    <cellStyle name="Accent3 91" xfId="3673"/>
    <cellStyle name="Accent3 92" xfId="3674"/>
    <cellStyle name="Accent3 93" xfId="3675"/>
    <cellStyle name="Accent3 94" xfId="3676"/>
    <cellStyle name="Accent3 95" xfId="3677"/>
    <cellStyle name="Accent3 96" xfId="3678"/>
    <cellStyle name="Accent3 97" xfId="3679"/>
    <cellStyle name="Accent3 98" xfId="3680"/>
    <cellStyle name="Accent3 99" xfId="3681"/>
    <cellStyle name="Accent4 10" xfId="3682"/>
    <cellStyle name="Accent4 100" xfId="3683"/>
    <cellStyle name="Accent4 101" xfId="3684"/>
    <cellStyle name="Accent4 102" xfId="3685"/>
    <cellStyle name="Accent4 103" xfId="3686"/>
    <cellStyle name="Accent4 104" xfId="3687"/>
    <cellStyle name="Accent4 105" xfId="3688"/>
    <cellStyle name="Accent4 106" xfId="3689"/>
    <cellStyle name="Accent4 107" xfId="3690"/>
    <cellStyle name="Accent4 108" xfId="3691"/>
    <cellStyle name="Accent4 109" xfId="3692"/>
    <cellStyle name="Accent4 11" xfId="3693"/>
    <cellStyle name="Accent4 110" xfId="3694"/>
    <cellStyle name="Accent4 111" xfId="3695"/>
    <cellStyle name="Accent4 112" xfId="3696"/>
    <cellStyle name="Accent4 113" xfId="3697"/>
    <cellStyle name="Accent4 114" xfId="3698"/>
    <cellStyle name="Accent4 115" xfId="3699"/>
    <cellStyle name="Accent4 116" xfId="3700"/>
    <cellStyle name="Accent4 117" xfId="3701"/>
    <cellStyle name="Accent4 118" xfId="3702"/>
    <cellStyle name="Accent4 119" xfId="3703"/>
    <cellStyle name="Accent4 12" xfId="3704"/>
    <cellStyle name="Accent4 120" xfId="3705"/>
    <cellStyle name="Accent4 121" xfId="3706"/>
    <cellStyle name="Accent4 122" xfId="3707"/>
    <cellStyle name="Accent4 123" xfId="3708"/>
    <cellStyle name="Accent4 124" xfId="3709"/>
    <cellStyle name="Accent4 125" xfId="3710"/>
    <cellStyle name="Accent4 126" xfId="3711"/>
    <cellStyle name="Accent4 127" xfId="3712"/>
    <cellStyle name="Accent4 128" xfId="3713"/>
    <cellStyle name="Accent4 129" xfId="3714"/>
    <cellStyle name="Accent4 13" xfId="3715"/>
    <cellStyle name="Accent4 130" xfId="3716"/>
    <cellStyle name="Accent4 131" xfId="3717"/>
    <cellStyle name="Accent4 132" xfId="3718"/>
    <cellStyle name="Accent4 133" xfId="3719"/>
    <cellStyle name="Accent4 134" xfId="3720"/>
    <cellStyle name="Accent4 135" xfId="3721"/>
    <cellStyle name="Accent4 136" xfId="3722"/>
    <cellStyle name="Accent4 137" xfId="3723"/>
    <cellStyle name="Accent4 138" xfId="3724"/>
    <cellStyle name="Accent4 139" xfId="3725"/>
    <cellStyle name="Accent4 14" xfId="3726"/>
    <cellStyle name="Accent4 140" xfId="3727"/>
    <cellStyle name="Accent4 141" xfId="3728"/>
    <cellStyle name="Accent4 142" xfId="3729"/>
    <cellStyle name="Accent4 143" xfId="3730"/>
    <cellStyle name="Accent4 144" xfId="3731"/>
    <cellStyle name="Accent4 145" xfId="3732"/>
    <cellStyle name="Accent4 146" xfId="3733"/>
    <cellStyle name="Accent4 147" xfId="3734"/>
    <cellStyle name="Accent4 148" xfId="3735"/>
    <cellStyle name="Accent4 149" xfId="3736"/>
    <cellStyle name="Accent4 15" xfId="3737"/>
    <cellStyle name="Accent4 150" xfId="3738"/>
    <cellStyle name="Accent4 151" xfId="3739"/>
    <cellStyle name="Accent4 152" xfId="3740"/>
    <cellStyle name="Accent4 153" xfId="3741"/>
    <cellStyle name="Accent4 154" xfId="3742"/>
    <cellStyle name="Accent4 155" xfId="3743"/>
    <cellStyle name="Accent4 156" xfId="3744"/>
    <cellStyle name="Accent4 157" xfId="3745"/>
    <cellStyle name="Accent4 158" xfId="3746"/>
    <cellStyle name="Accent4 159" xfId="3747"/>
    <cellStyle name="Accent4 16" xfId="3748"/>
    <cellStyle name="Accent4 160" xfId="3749"/>
    <cellStyle name="Accent4 161" xfId="3750"/>
    <cellStyle name="Accent4 162" xfId="3751"/>
    <cellStyle name="Accent4 163" xfId="3752"/>
    <cellStyle name="Accent4 164" xfId="3753"/>
    <cellStyle name="Accent4 165" xfId="3754"/>
    <cellStyle name="Accent4 166" xfId="3755"/>
    <cellStyle name="Accent4 167" xfId="3756"/>
    <cellStyle name="Accent4 168" xfId="3757"/>
    <cellStyle name="Accent4 169" xfId="3758"/>
    <cellStyle name="Accent4 17" xfId="3759"/>
    <cellStyle name="Accent4 170" xfId="3760"/>
    <cellStyle name="Accent4 171" xfId="3761"/>
    <cellStyle name="Accent4 172" xfId="3762"/>
    <cellStyle name="Accent4 173" xfId="3763"/>
    <cellStyle name="Accent4 174" xfId="3764"/>
    <cellStyle name="Accent4 175" xfId="3765"/>
    <cellStyle name="Accent4 176" xfId="3766"/>
    <cellStyle name="Accent4 18" xfId="3767"/>
    <cellStyle name="Accent4 19" xfId="3768"/>
    <cellStyle name="Accent4 2" xfId="3769"/>
    <cellStyle name="Accent4 20" xfId="3770"/>
    <cellStyle name="Accent4 21" xfId="3771"/>
    <cellStyle name="Accent4 22" xfId="3772"/>
    <cellStyle name="Accent4 23" xfId="3773"/>
    <cellStyle name="Accent4 24" xfId="3774"/>
    <cellStyle name="Accent4 25" xfId="3775"/>
    <cellStyle name="Accent4 26" xfId="3776"/>
    <cellStyle name="Accent4 27" xfId="3777"/>
    <cellStyle name="Accent4 28" xfId="3778"/>
    <cellStyle name="Accent4 29" xfId="3779"/>
    <cellStyle name="Accent4 3" xfId="3780"/>
    <cellStyle name="Accent4 30" xfId="3781"/>
    <cellStyle name="Accent4 31" xfId="3782"/>
    <cellStyle name="Accent4 32" xfId="3783"/>
    <cellStyle name="Accent4 33" xfId="3784"/>
    <cellStyle name="Accent4 34" xfId="3785"/>
    <cellStyle name="Accent4 35" xfId="3786"/>
    <cellStyle name="Accent4 36" xfId="3787"/>
    <cellStyle name="Accent4 37" xfId="3788"/>
    <cellStyle name="Accent4 38" xfId="3789"/>
    <cellStyle name="Accent4 39" xfId="3790"/>
    <cellStyle name="Accent4 4" xfId="3791"/>
    <cellStyle name="Accent4 40" xfId="3792"/>
    <cellStyle name="Accent4 41" xfId="3793"/>
    <cellStyle name="Accent4 42" xfId="3794"/>
    <cellStyle name="Accent4 43" xfId="3795"/>
    <cellStyle name="Accent4 44" xfId="3796"/>
    <cellStyle name="Accent4 45" xfId="3797"/>
    <cellStyle name="Accent4 46" xfId="3798"/>
    <cellStyle name="Accent4 47" xfId="3799"/>
    <cellStyle name="Accent4 48" xfId="3800"/>
    <cellStyle name="Accent4 49" xfId="3801"/>
    <cellStyle name="Accent4 5" xfId="3802"/>
    <cellStyle name="Accent4 50" xfId="3803"/>
    <cellStyle name="Accent4 51" xfId="3804"/>
    <cellStyle name="Accent4 52" xfId="3805"/>
    <cellStyle name="Accent4 53" xfId="3806"/>
    <cellStyle name="Accent4 54" xfId="3807"/>
    <cellStyle name="Accent4 55" xfId="3808"/>
    <cellStyle name="Accent4 56" xfId="3809"/>
    <cellStyle name="Accent4 57" xfId="3810"/>
    <cellStyle name="Accent4 58" xfId="3811"/>
    <cellStyle name="Accent4 59" xfId="3812"/>
    <cellStyle name="Accent4 6" xfId="3813"/>
    <cellStyle name="Accent4 60" xfId="3814"/>
    <cellStyle name="Accent4 61" xfId="3815"/>
    <cellStyle name="Accent4 62" xfId="3816"/>
    <cellStyle name="Accent4 63" xfId="3817"/>
    <cellStyle name="Accent4 64" xfId="3818"/>
    <cellStyle name="Accent4 65" xfId="3819"/>
    <cellStyle name="Accent4 66" xfId="3820"/>
    <cellStyle name="Accent4 67" xfId="3821"/>
    <cellStyle name="Accent4 68" xfId="3822"/>
    <cellStyle name="Accent4 69" xfId="3823"/>
    <cellStyle name="Accent4 7" xfId="3824"/>
    <cellStyle name="Accent4 70" xfId="3825"/>
    <cellStyle name="Accent4 71" xfId="3826"/>
    <cellStyle name="Accent4 72" xfId="3827"/>
    <cellStyle name="Accent4 73" xfId="3828"/>
    <cellStyle name="Accent4 74" xfId="3829"/>
    <cellStyle name="Accent4 75" xfId="3830"/>
    <cellStyle name="Accent4 76" xfId="3831"/>
    <cellStyle name="Accent4 77" xfId="3832"/>
    <cellStyle name="Accent4 78" xfId="3833"/>
    <cellStyle name="Accent4 79" xfId="3834"/>
    <cellStyle name="Accent4 8" xfId="3835"/>
    <cellStyle name="Accent4 80" xfId="3836"/>
    <cellStyle name="Accent4 81" xfId="3837"/>
    <cellStyle name="Accent4 82" xfId="3838"/>
    <cellStyle name="Accent4 83" xfId="3839"/>
    <cellStyle name="Accent4 84" xfId="3840"/>
    <cellStyle name="Accent4 85" xfId="3841"/>
    <cellStyle name="Accent4 86" xfId="3842"/>
    <cellStyle name="Accent4 87" xfId="3843"/>
    <cellStyle name="Accent4 88" xfId="3844"/>
    <cellStyle name="Accent4 89" xfId="3845"/>
    <cellStyle name="Accent4 9" xfId="3846"/>
    <cellStyle name="Accent4 90" xfId="3847"/>
    <cellStyle name="Accent4 91" xfId="3848"/>
    <cellStyle name="Accent4 92" xfId="3849"/>
    <cellStyle name="Accent4 93" xfId="3850"/>
    <cellStyle name="Accent4 94" xfId="3851"/>
    <cellStyle name="Accent4 95" xfId="3852"/>
    <cellStyle name="Accent4 96" xfId="3853"/>
    <cellStyle name="Accent4 97" xfId="3854"/>
    <cellStyle name="Accent4 98" xfId="3855"/>
    <cellStyle name="Accent4 99" xfId="3856"/>
    <cellStyle name="Accent5 10" xfId="3857"/>
    <cellStyle name="Accent5 100" xfId="3858"/>
    <cellStyle name="Accent5 101" xfId="3859"/>
    <cellStyle name="Accent5 102" xfId="3860"/>
    <cellStyle name="Accent5 103" xfId="3861"/>
    <cellStyle name="Accent5 104" xfId="3862"/>
    <cellStyle name="Accent5 105" xfId="3863"/>
    <cellStyle name="Accent5 106" xfId="3864"/>
    <cellStyle name="Accent5 107" xfId="3865"/>
    <cellStyle name="Accent5 108" xfId="3866"/>
    <cellStyle name="Accent5 109" xfId="3867"/>
    <cellStyle name="Accent5 11" xfId="3868"/>
    <cellStyle name="Accent5 110" xfId="3869"/>
    <cellStyle name="Accent5 111" xfId="3870"/>
    <cellStyle name="Accent5 112" xfId="3871"/>
    <cellStyle name="Accent5 113" xfId="3872"/>
    <cellStyle name="Accent5 114" xfId="3873"/>
    <cellStyle name="Accent5 115" xfId="3874"/>
    <cellStyle name="Accent5 116" xfId="3875"/>
    <cellStyle name="Accent5 117" xfId="3876"/>
    <cellStyle name="Accent5 118" xfId="3877"/>
    <cellStyle name="Accent5 119" xfId="3878"/>
    <cellStyle name="Accent5 12" xfId="3879"/>
    <cellStyle name="Accent5 120" xfId="3880"/>
    <cellStyle name="Accent5 121" xfId="3881"/>
    <cellStyle name="Accent5 122" xfId="3882"/>
    <cellStyle name="Accent5 123" xfId="3883"/>
    <cellStyle name="Accent5 124" xfId="3884"/>
    <cellStyle name="Accent5 125" xfId="3885"/>
    <cellStyle name="Accent5 126" xfId="3886"/>
    <cellStyle name="Accent5 127" xfId="3887"/>
    <cellStyle name="Accent5 128" xfId="3888"/>
    <cellStyle name="Accent5 129" xfId="3889"/>
    <cellStyle name="Accent5 13" xfId="3890"/>
    <cellStyle name="Accent5 130" xfId="3891"/>
    <cellStyle name="Accent5 131" xfId="3892"/>
    <cellStyle name="Accent5 132" xfId="3893"/>
    <cellStyle name="Accent5 133" xfId="3894"/>
    <cellStyle name="Accent5 134" xfId="3895"/>
    <cellStyle name="Accent5 135" xfId="3896"/>
    <cellStyle name="Accent5 136" xfId="3897"/>
    <cellStyle name="Accent5 137" xfId="3898"/>
    <cellStyle name="Accent5 138" xfId="3899"/>
    <cellStyle name="Accent5 139" xfId="3900"/>
    <cellStyle name="Accent5 14" xfId="3901"/>
    <cellStyle name="Accent5 140" xfId="3902"/>
    <cellStyle name="Accent5 141" xfId="3903"/>
    <cellStyle name="Accent5 142" xfId="3904"/>
    <cellStyle name="Accent5 143" xfId="3905"/>
    <cellStyle name="Accent5 144" xfId="3906"/>
    <cellStyle name="Accent5 145" xfId="3907"/>
    <cellStyle name="Accent5 146" xfId="3908"/>
    <cellStyle name="Accent5 147" xfId="3909"/>
    <cellStyle name="Accent5 148" xfId="3910"/>
    <cellStyle name="Accent5 149" xfId="3911"/>
    <cellStyle name="Accent5 15" xfId="3912"/>
    <cellStyle name="Accent5 150" xfId="3913"/>
    <cellStyle name="Accent5 151" xfId="3914"/>
    <cellStyle name="Accent5 152" xfId="3915"/>
    <cellStyle name="Accent5 153" xfId="3916"/>
    <cellStyle name="Accent5 154" xfId="3917"/>
    <cellStyle name="Accent5 155" xfId="3918"/>
    <cellStyle name="Accent5 156" xfId="3919"/>
    <cellStyle name="Accent5 157" xfId="3920"/>
    <cellStyle name="Accent5 158" xfId="3921"/>
    <cellStyle name="Accent5 159" xfId="3922"/>
    <cellStyle name="Accent5 16" xfId="3923"/>
    <cellStyle name="Accent5 160" xfId="3924"/>
    <cellStyle name="Accent5 161" xfId="3925"/>
    <cellStyle name="Accent5 162" xfId="3926"/>
    <cellStyle name="Accent5 163" xfId="3927"/>
    <cellStyle name="Accent5 164" xfId="3928"/>
    <cellStyle name="Accent5 165" xfId="3929"/>
    <cellStyle name="Accent5 166" xfId="3930"/>
    <cellStyle name="Accent5 167" xfId="3931"/>
    <cellStyle name="Accent5 168" xfId="3932"/>
    <cellStyle name="Accent5 169" xfId="3933"/>
    <cellStyle name="Accent5 17" xfId="3934"/>
    <cellStyle name="Accent5 170" xfId="3935"/>
    <cellStyle name="Accent5 171" xfId="3936"/>
    <cellStyle name="Accent5 172" xfId="3937"/>
    <cellStyle name="Accent5 173" xfId="3938"/>
    <cellStyle name="Accent5 174" xfId="3939"/>
    <cellStyle name="Accent5 175" xfId="3940"/>
    <cellStyle name="Accent5 176" xfId="3941"/>
    <cellStyle name="Accent5 18" xfId="3942"/>
    <cellStyle name="Accent5 19" xfId="3943"/>
    <cellStyle name="Accent5 2" xfId="3944"/>
    <cellStyle name="Accent5 20" xfId="3945"/>
    <cellStyle name="Accent5 21" xfId="3946"/>
    <cellStyle name="Accent5 22" xfId="3947"/>
    <cellStyle name="Accent5 23" xfId="3948"/>
    <cellStyle name="Accent5 24" xfId="3949"/>
    <cellStyle name="Accent5 25" xfId="3950"/>
    <cellStyle name="Accent5 26" xfId="3951"/>
    <cellStyle name="Accent5 27" xfId="3952"/>
    <cellStyle name="Accent5 28" xfId="3953"/>
    <cellStyle name="Accent5 29" xfId="3954"/>
    <cellStyle name="Accent5 3" xfId="3955"/>
    <cellStyle name="Accent5 30" xfId="3956"/>
    <cellStyle name="Accent5 31" xfId="3957"/>
    <cellStyle name="Accent5 32" xfId="3958"/>
    <cellStyle name="Accent5 33" xfId="3959"/>
    <cellStyle name="Accent5 34" xfId="3960"/>
    <cellStyle name="Accent5 35" xfId="3961"/>
    <cellStyle name="Accent5 36" xfId="3962"/>
    <cellStyle name="Accent5 37" xfId="3963"/>
    <cellStyle name="Accent5 38" xfId="3964"/>
    <cellStyle name="Accent5 39" xfId="3965"/>
    <cellStyle name="Accent5 4" xfId="3966"/>
    <cellStyle name="Accent5 40" xfId="3967"/>
    <cellStyle name="Accent5 41" xfId="3968"/>
    <cellStyle name="Accent5 42" xfId="3969"/>
    <cellStyle name="Accent5 43" xfId="3970"/>
    <cellStyle name="Accent5 44" xfId="3971"/>
    <cellStyle name="Accent5 45" xfId="3972"/>
    <cellStyle name="Accent5 46" xfId="3973"/>
    <cellStyle name="Accent5 47" xfId="3974"/>
    <cellStyle name="Accent5 48" xfId="3975"/>
    <cellStyle name="Accent5 49" xfId="3976"/>
    <cellStyle name="Accent5 5" xfId="3977"/>
    <cellStyle name="Accent5 50" xfId="3978"/>
    <cellStyle name="Accent5 51" xfId="3979"/>
    <cellStyle name="Accent5 52" xfId="3980"/>
    <cellStyle name="Accent5 53" xfId="3981"/>
    <cellStyle name="Accent5 54" xfId="3982"/>
    <cellStyle name="Accent5 55" xfId="3983"/>
    <cellStyle name="Accent5 56" xfId="3984"/>
    <cellStyle name="Accent5 57" xfId="3985"/>
    <cellStyle name="Accent5 58" xfId="3986"/>
    <cellStyle name="Accent5 59" xfId="3987"/>
    <cellStyle name="Accent5 6" xfId="3988"/>
    <cellStyle name="Accent5 60" xfId="3989"/>
    <cellStyle name="Accent5 61" xfId="3990"/>
    <cellStyle name="Accent5 62" xfId="3991"/>
    <cellStyle name="Accent5 63" xfId="3992"/>
    <cellStyle name="Accent5 64" xfId="3993"/>
    <cellStyle name="Accent5 65" xfId="3994"/>
    <cellStyle name="Accent5 66" xfId="3995"/>
    <cellStyle name="Accent5 67" xfId="3996"/>
    <cellStyle name="Accent5 68" xfId="3997"/>
    <cellStyle name="Accent5 69" xfId="3998"/>
    <cellStyle name="Accent5 7" xfId="3999"/>
    <cellStyle name="Accent5 70" xfId="4000"/>
    <cellStyle name="Accent5 71" xfId="4001"/>
    <cellStyle name="Accent5 72" xfId="4002"/>
    <cellStyle name="Accent5 73" xfId="4003"/>
    <cellStyle name="Accent5 74" xfId="4004"/>
    <cellStyle name="Accent5 75" xfId="4005"/>
    <cellStyle name="Accent5 76" xfId="4006"/>
    <cellStyle name="Accent5 77" xfId="4007"/>
    <cellStyle name="Accent5 78" xfId="4008"/>
    <cellStyle name="Accent5 79" xfId="4009"/>
    <cellStyle name="Accent5 8" xfId="4010"/>
    <cellStyle name="Accent5 80" xfId="4011"/>
    <cellStyle name="Accent5 81" xfId="4012"/>
    <cellStyle name="Accent5 82" xfId="4013"/>
    <cellStyle name="Accent5 83" xfId="4014"/>
    <cellStyle name="Accent5 84" xfId="4015"/>
    <cellStyle name="Accent5 85" xfId="4016"/>
    <cellStyle name="Accent5 86" xfId="4017"/>
    <cellStyle name="Accent5 87" xfId="4018"/>
    <cellStyle name="Accent5 88" xfId="4019"/>
    <cellStyle name="Accent5 89" xfId="4020"/>
    <cellStyle name="Accent5 9" xfId="4021"/>
    <cellStyle name="Accent5 90" xfId="4022"/>
    <cellStyle name="Accent5 91" xfId="4023"/>
    <cellStyle name="Accent5 92" xfId="4024"/>
    <cellStyle name="Accent5 93" xfId="4025"/>
    <cellStyle name="Accent5 94" xfId="4026"/>
    <cellStyle name="Accent5 95" xfId="4027"/>
    <cellStyle name="Accent5 96" xfId="4028"/>
    <cellStyle name="Accent5 97" xfId="4029"/>
    <cellStyle name="Accent5 98" xfId="4030"/>
    <cellStyle name="Accent5 99" xfId="4031"/>
    <cellStyle name="Accent6 10" xfId="4032"/>
    <cellStyle name="Accent6 100" xfId="4033"/>
    <cellStyle name="Accent6 101" xfId="4034"/>
    <cellStyle name="Accent6 102" xfId="4035"/>
    <cellStyle name="Accent6 103" xfId="4036"/>
    <cellStyle name="Accent6 104" xfId="4037"/>
    <cellStyle name="Accent6 105" xfId="4038"/>
    <cellStyle name="Accent6 106" xfId="4039"/>
    <cellStyle name="Accent6 107" xfId="4040"/>
    <cellStyle name="Accent6 108" xfId="4041"/>
    <cellStyle name="Accent6 109" xfId="4042"/>
    <cellStyle name="Accent6 11" xfId="4043"/>
    <cellStyle name="Accent6 110" xfId="4044"/>
    <cellStyle name="Accent6 111" xfId="4045"/>
    <cellStyle name="Accent6 112" xfId="4046"/>
    <cellStyle name="Accent6 113" xfId="4047"/>
    <cellStyle name="Accent6 114" xfId="4048"/>
    <cellStyle name="Accent6 115" xfId="4049"/>
    <cellStyle name="Accent6 116" xfId="4050"/>
    <cellStyle name="Accent6 117" xfId="4051"/>
    <cellStyle name="Accent6 118" xfId="4052"/>
    <cellStyle name="Accent6 119" xfId="4053"/>
    <cellStyle name="Accent6 12" xfId="4054"/>
    <cellStyle name="Accent6 120" xfId="4055"/>
    <cellStyle name="Accent6 121" xfId="4056"/>
    <cellStyle name="Accent6 122" xfId="4057"/>
    <cellStyle name="Accent6 123" xfId="4058"/>
    <cellStyle name="Accent6 124" xfId="4059"/>
    <cellStyle name="Accent6 125" xfId="4060"/>
    <cellStyle name="Accent6 126" xfId="4061"/>
    <cellStyle name="Accent6 127" xfId="4062"/>
    <cellStyle name="Accent6 128" xfId="4063"/>
    <cellStyle name="Accent6 129" xfId="4064"/>
    <cellStyle name="Accent6 13" xfId="4065"/>
    <cellStyle name="Accent6 130" xfId="4066"/>
    <cellStyle name="Accent6 131" xfId="4067"/>
    <cellStyle name="Accent6 132" xfId="4068"/>
    <cellStyle name="Accent6 133" xfId="4069"/>
    <cellStyle name="Accent6 134" xfId="4070"/>
    <cellStyle name="Accent6 135" xfId="4071"/>
    <cellStyle name="Accent6 136" xfId="4072"/>
    <cellStyle name="Accent6 137" xfId="4073"/>
    <cellStyle name="Accent6 138" xfId="4074"/>
    <cellStyle name="Accent6 139" xfId="4075"/>
    <cellStyle name="Accent6 14" xfId="4076"/>
    <cellStyle name="Accent6 140" xfId="4077"/>
    <cellStyle name="Accent6 141" xfId="4078"/>
    <cellStyle name="Accent6 142" xfId="4079"/>
    <cellStyle name="Accent6 143" xfId="4080"/>
    <cellStyle name="Accent6 144" xfId="4081"/>
    <cellStyle name="Accent6 145" xfId="4082"/>
    <cellStyle name="Accent6 146" xfId="4083"/>
    <cellStyle name="Accent6 147" xfId="4084"/>
    <cellStyle name="Accent6 148" xfId="4085"/>
    <cellStyle name="Accent6 149" xfId="4086"/>
    <cellStyle name="Accent6 15" xfId="4087"/>
    <cellStyle name="Accent6 150" xfId="4088"/>
    <cellStyle name="Accent6 151" xfId="4089"/>
    <cellStyle name="Accent6 152" xfId="4090"/>
    <cellStyle name="Accent6 153" xfId="4091"/>
    <cellStyle name="Accent6 154" xfId="4092"/>
    <cellStyle name="Accent6 155" xfId="4093"/>
    <cellStyle name="Accent6 156" xfId="4094"/>
    <cellStyle name="Accent6 157" xfId="4095"/>
    <cellStyle name="Accent6 158" xfId="4096"/>
    <cellStyle name="Accent6 159" xfId="4097"/>
    <cellStyle name="Accent6 16" xfId="4098"/>
    <cellStyle name="Accent6 160" xfId="4099"/>
    <cellStyle name="Accent6 161" xfId="4100"/>
    <cellStyle name="Accent6 162" xfId="4101"/>
    <cellStyle name="Accent6 163" xfId="4102"/>
    <cellStyle name="Accent6 164" xfId="4103"/>
    <cellStyle name="Accent6 165" xfId="4104"/>
    <cellStyle name="Accent6 166" xfId="4105"/>
    <cellStyle name="Accent6 167" xfId="4106"/>
    <cellStyle name="Accent6 168" xfId="4107"/>
    <cellStyle name="Accent6 169" xfId="4108"/>
    <cellStyle name="Accent6 17" xfId="4109"/>
    <cellStyle name="Accent6 170" xfId="4110"/>
    <cellStyle name="Accent6 171" xfId="4111"/>
    <cellStyle name="Accent6 172" xfId="4112"/>
    <cellStyle name="Accent6 173" xfId="4113"/>
    <cellStyle name="Accent6 174" xfId="4114"/>
    <cellStyle name="Accent6 175" xfId="4115"/>
    <cellStyle name="Accent6 176" xfId="4116"/>
    <cellStyle name="Accent6 18" xfId="4117"/>
    <cellStyle name="Accent6 19" xfId="4118"/>
    <cellStyle name="Accent6 2" xfId="4119"/>
    <cellStyle name="Accent6 20" xfId="4120"/>
    <cellStyle name="Accent6 21" xfId="4121"/>
    <cellStyle name="Accent6 22" xfId="4122"/>
    <cellStyle name="Accent6 23" xfId="4123"/>
    <cellStyle name="Accent6 24" xfId="4124"/>
    <cellStyle name="Accent6 25" xfId="4125"/>
    <cellStyle name="Accent6 26" xfId="4126"/>
    <cellStyle name="Accent6 27" xfId="4127"/>
    <cellStyle name="Accent6 28" xfId="4128"/>
    <cellStyle name="Accent6 29" xfId="4129"/>
    <cellStyle name="Accent6 3" xfId="4130"/>
    <cellStyle name="Accent6 30" xfId="4131"/>
    <cellStyle name="Accent6 31" xfId="4132"/>
    <cellStyle name="Accent6 32" xfId="4133"/>
    <cellStyle name="Accent6 33" xfId="4134"/>
    <cellStyle name="Accent6 34" xfId="4135"/>
    <cellStyle name="Accent6 35" xfId="4136"/>
    <cellStyle name="Accent6 36" xfId="4137"/>
    <cellStyle name="Accent6 37" xfId="4138"/>
    <cellStyle name="Accent6 38" xfId="4139"/>
    <cellStyle name="Accent6 39" xfId="4140"/>
    <cellStyle name="Accent6 4" xfId="4141"/>
    <cellStyle name="Accent6 40" xfId="4142"/>
    <cellStyle name="Accent6 41" xfId="4143"/>
    <cellStyle name="Accent6 42" xfId="4144"/>
    <cellStyle name="Accent6 43" xfId="4145"/>
    <cellStyle name="Accent6 44" xfId="4146"/>
    <cellStyle name="Accent6 45" xfId="4147"/>
    <cellStyle name="Accent6 46" xfId="4148"/>
    <cellStyle name="Accent6 47" xfId="4149"/>
    <cellStyle name="Accent6 48" xfId="4150"/>
    <cellStyle name="Accent6 49" xfId="4151"/>
    <cellStyle name="Accent6 5" xfId="4152"/>
    <cellStyle name="Accent6 50" xfId="4153"/>
    <cellStyle name="Accent6 51" xfId="4154"/>
    <cellStyle name="Accent6 52" xfId="4155"/>
    <cellStyle name="Accent6 53" xfId="4156"/>
    <cellStyle name="Accent6 54" xfId="4157"/>
    <cellStyle name="Accent6 55" xfId="4158"/>
    <cellStyle name="Accent6 56" xfId="4159"/>
    <cellStyle name="Accent6 57" xfId="4160"/>
    <cellStyle name="Accent6 58" xfId="4161"/>
    <cellStyle name="Accent6 59" xfId="4162"/>
    <cellStyle name="Accent6 6" xfId="4163"/>
    <cellStyle name="Accent6 60" xfId="4164"/>
    <cellStyle name="Accent6 61" xfId="4165"/>
    <cellStyle name="Accent6 62" xfId="4166"/>
    <cellStyle name="Accent6 63" xfId="4167"/>
    <cellStyle name="Accent6 64" xfId="4168"/>
    <cellStyle name="Accent6 65" xfId="4169"/>
    <cellStyle name="Accent6 66" xfId="4170"/>
    <cellStyle name="Accent6 67" xfId="4171"/>
    <cellStyle name="Accent6 68" xfId="4172"/>
    <cellStyle name="Accent6 69" xfId="4173"/>
    <cellStyle name="Accent6 7" xfId="4174"/>
    <cellStyle name="Accent6 70" xfId="4175"/>
    <cellStyle name="Accent6 71" xfId="4176"/>
    <cellStyle name="Accent6 72" xfId="4177"/>
    <cellStyle name="Accent6 73" xfId="4178"/>
    <cellStyle name="Accent6 74" xfId="4179"/>
    <cellStyle name="Accent6 75" xfId="4180"/>
    <cellStyle name="Accent6 76" xfId="4181"/>
    <cellStyle name="Accent6 77" xfId="4182"/>
    <cellStyle name="Accent6 78" xfId="4183"/>
    <cellStyle name="Accent6 79" xfId="4184"/>
    <cellStyle name="Accent6 8" xfId="4185"/>
    <cellStyle name="Accent6 80" xfId="4186"/>
    <cellStyle name="Accent6 81" xfId="4187"/>
    <cellStyle name="Accent6 82" xfId="4188"/>
    <cellStyle name="Accent6 83" xfId="4189"/>
    <cellStyle name="Accent6 84" xfId="4190"/>
    <cellStyle name="Accent6 85" xfId="4191"/>
    <cellStyle name="Accent6 86" xfId="4192"/>
    <cellStyle name="Accent6 87" xfId="4193"/>
    <cellStyle name="Accent6 88" xfId="4194"/>
    <cellStyle name="Accent6 89" xfId="4195"/>
    <cellStyle name="Accent6 9" xfId="4196"/>
    <cellStyle name="Accent6 90" xfId="4197"/>
    <cellStyle name="Accent6 91" xfId="4198"/>
    <cellStyle name="Accent6 92" xfId="4199"/>
    <cellStyle name="Accent6 93" xfId="4200"/>
    <cellStyle name="Accent6 94" xfId="4201"/>
    <cellStyle name="Accent6 95" xfId="4202"/>
    <cellStyle name="Accent6 96" xfId="4203"/>
    <cellStyle name="Accent6 97" xfId="4204"/>
    <cellStyle name="Accent6 98" xfId="4205"/>
    <cellStyle name="Accent6 99" xfId="4206"/>
    <cellStyle name="Bad 10" xfId="4207"/>
    <cellStyle name="Bad 100" xfId="4208"/>
    <cellStyle name="Bad 101" xfId="4209"/>
    <cellStyle name="Bad 102" xfId="4210"/>
    <cellStyle name="Bad 103" xfId="4211"/>
    <cellStyle name="Bad 104" xfId="4212"/>
    <cellStyle name="Bad 105" xfId="4213"/>
    <cellStyle name="Bad 106" xfId="4214"/>
    <cellStyle name="Bad 107" xfId="4215"/>
    <cellStyle name="Bad 108" xfId="4216"/>
    <cellStyle name="Bad 109" xfId="4217"/>
    <cellStyle name="Bad 11" xfId="4218"/>
    <cellStyle name="Bad 110" xfId="4219"/>
    <cellStyle name="Bad 111" xfId="4220"/>
    <cellStyle name="Bad 112" xfId="4221"/>
    <cellStyle name="Bad 113" xfId="4222"/>
    <cellStyle name="Bad 114" xfId="4223"/>
    <cellStyle name="Bad 115" xfId="4224"/>
    <cellStyle name="Bad 116" xfId="4225"/>
    <cellStyle name="Bad 117" xfId="4226"/>
    <cellStyle name="Bad 118" xfId="4227"/>
    <cellStyle name="Bad 119" xfId="4228"/>
    <cellStyle name="Bad 12" xfId="4229"/>
    <cellStyle name="Bad 120" xfId="4230"/>
    <cellStyle name="Bad 121" xfId="4231"/>
    <cellStyle name="Bad 122" xfId="4232"/>
    <cellStyle name="Bad 123" xfId="4233"/>
    <cellStyle name="Bad 124" xfId="4234"/>
    <cellStyle name="Bad 125" xfId="4235"/>
    <cellStyle name="Bad 126" xfId="4236"/>
    <cellStyle name="Bad 127" xfId="4237"/>
    <cellStyle name="Bad 128" xfId="4238"/>
    <cellStyle name="Bad 129" xfId="4239"/>
    <cellStyle name="Bad 13" xfId="4240"/>
    <cellStyle name="Bad 130" xfId="4241"/>
    <cellStyle name="Bad 131" xfId="4242"/>
    <cellStyle name="Bad 132" xfId="4243"/>
    <cellStyle name="Bad 133" xfId="4244"/>
    <cellStyle name="Bad 134" xfId="4245"/>
    <cellStyle name="Bad 135" xfId="4246"/>
    <cellStyle name="Bad 136" xfId="4247"/>
    <cellStyle name="Bad 137" xfId="4248"/>
    <cellStyle name="Bad 138" xfId="4249"/>
    <cellStyle name="Bad 139" xfId="4250"/>
    <cellStyle name="Bad 14" xfId="4251"/>
    <cellStyle name="Bad 140" xfId="4252"/>
    <cellStyle name="Bad 141" xfId="4253"/>
    <cellStyle name="Bad 142" xfId="4254"/>
    <cellStyle name="Bad 143" xfId="4255"/>
    <cellStyle name="Bad 144" xfId="4256"/>
    <cellStyle name="Bad 145" xfId="4257"/>
    <cellStyle name="Bad 146" xfId="4258"/>
    <cellStyle name="Bad 147" xfId="4259"/>
    <cellStyle name="Bad 148" xfId="4260"/>
    <cellStyle name="Bad 149" xfId="4261"/>
    <cellStyle name="Bad 15" xfId="4262"/>
    <cellStyle name="Bad 150" xfId="4263"/>
    <cellStyle name="Bad 151" xfId="4264"/>
    <cellStyle name="Bad 152" xfId="4265"/>
    <cellStyle name="Bad 153" xfId="4266"/>
    <cellStyle name="Bad 154" xfId="4267"/>
    <cellStyle name="Bad 155" xfId="4268"/>
    <cellStyle name="Bad 156" xfId="4269"/>
    <cellStyle name="Bad 157" xfId="4270"/>
    <cellStyle name="Bad 158" xfId="4271"/>
    <cellStyle name="Bad 159" xfId="4272"/>
    <cellStyle name="Bad 16" xfId="4273"/>
    <cellStyle name="Bad 160" xfId="4274"/>
    <cellStyle name="Bad 161" xfId="4275"/>
    <cellStyle name="Bad 162" xfId="4276"/>
    <cellStyle name="Bad 163" xfId="4277"/>
    <cellStyle name="Bad 164" xfId="4278"/>
    <cellStyle name="Bad 165" xfId="4279"/>
    <cellStyle name="Bad 166" xfId="4280"/>
    <cellStyle name="Bad 167" xfId="4281"/>
    <cellStyle name="Bad 168" xfId="4282"/>
    <cellStyle name="Bad 169" xfId="4283"/>
    <cellStyle name="Bad 17" xfId="4284"/>
    <cellStyle name="Bad 170" xfId="4285"/>
    <cellStyle name="Bad 171" xfId="4286"/>
    <cellStyle name="Bad 172" xfId="4287"/>
    <cellStyle name="Bad 173" xfId="4288"/>
    <cellStyle name="Bad 174" xfId="4289"/>
    <cellStyle name="Bad 175" xfId="4290"/>
    <cellStyle name="Bad 176" xfId="4291"/>
    <cellStyle name="Bad 18" xfId="4292"/>
    <cellStyle name="Bad 19" xfId="4293"/>
    <cellStyle name="Bad 2" xfId="4294"/>
    <cellStyle name="Bad 20" xfId="4295"/>
    <cellStyle name="Bad 21" xfId="4296"/>
    <cellStyle name="Bad 22" xfId="4297"/>
    <cellStyle name="Bad 23" xfId="4298"/>
    <cellStyle name="Bad 24" xfId="4299"/>
    <cellStyle name="Bad 25" xfId="4300"/>
    <cellStyle name="Bad 26" xfId="4301"/>
    <cellStyle name="Bad 27" xfId="4302"/>
    <cellStyle name="Bad 28" xfId="4303"/>
    <cellStyle name="Bad 29" xfId="4304"/>
    <cellStyle name="Bad 3" xfId="4305"/>
    <cellStyle name="Bad 30" xfId="4306"/>
    <cellStyle name="Bad 31" xfId="4307"/>
    <cellStyle name="Bad 32" xfId="4308"/>
    <cellStyle name="Bad 33" xfId="4309"/>
    <cellStyle name="Bad 34" xfId="4310"/>
    <cellStyle name="Bad 35" xfId="4311"/>
    <cellStyle name="Bad 36" xfId="4312"/>
    <cellStyle name="Bad 37" xfId="4313"/>
    <cellStyle name="Bad 38" xfId="4314"/>
    <cellStyle name="Bad 39" xfId="4315"/>
    <cellStyle name="Bad 4" xfId="4316"/>
    <cellStyle name="Bad 40" xfId="4317"/>
    <cellStyle name="Bad 41" xfId="4318"/>
    <cellStyle name="Bad 42" xfId="4319"/>
    <cellStyle name="Bad 43" xfId="4320"/>
    <cellStyle name="Bad 44" xfId="4321"/>
    <cellStyle name="Bad 45" xfId="4322"/>
    <cellStyle name="Bad 46" xfId="4323"/>
    <cellStyle name="Bad 47" xfId="4324"/>
    <cellStyle name="Bad 48" xfId="4325"/>
    <cellStyle name="Bad 49" xfId="4326"/>
    <cellStyle name="Bad 5" xfId="4327"/>
    <cellStyle name="Bad 50" xfId="4328"/>
    <cellStyle name="Bad 51" xfId="4329"/>
    <cellStyle name="Bad 52" xfId="4330"/>
    <cellStyle name="Bad 53" xfId="4331"/>
    <cellStyle name="Bad 54" xfId="4332"/>
    <cellStyle name="Bad 55" xfId="4333"/>
    <cellStyle name="Bad 56" xfId="4334"/>
    <cellStyle name="Bad 57" xfId="4335"/>
    <cellStyle name="Bad 58" xfId="4336"/>
    <cellStyle name="Bad 59" xfId="4337"/>
    <cellStyle name="Bad 6" xfId="4338"/>
    <cellStyle name="Bad 60" xfId="4339"/>
    <cellStyle name="Bad 61" xfId="4340"/>
    <cellStyle name="Bad 62" xfId="4341"/>
    <cellStyle name="Bad 63" xfId="4342"/>
    <cellStyle name="Bad 64" xfId="4343"/>
    <cellStyle name="Bad 65" xfId="4344"/>
    <cellStyle name="Bad 66" xfId="4345"/>
    <cellStyle name="Bad 67" xfId="4346"/>
    <cellStyle name="Bad 68" xfId="4347"/>
    <cellStyle name="Bad 69" xfId="4348"/>
    <cellStyle name="Bad 7" xfId="4349"/>
    <cellStyle name="Bad 70" xfId="4350"/>
    <cellStyle name="Bad 71" xfId="4351"/>
    <cellStyle name="Bad 72" xfId="4352"/>
    <cellStyle name="Bad 73" xfId="4353"/>
    <cellStyle name="Bad 74" xfId="4354"/>
    <cellStyle name="Bad 75" xfId="4355"/>
    <cellStyle name="Bad 76" xfId="4356"/>
    <cellStyle name="Bad 77" xfId="4357"/>
    <cellStyle name="Bad 78" xfId="4358"/>
    <cellStyle name="Bad 79" xfId="4359"/>
    <cellStyle name="Bad 8" xfId="4360"/>
    <cellStyle name="Bad 80" xfId="4361"/>
    <cellStyle name="Bad 81" xfId="4362"/>
    <cellStyle name="Bad 82" xfId="4363"/>
    <cellStyle name="Bad 83" xfId="4364"/>
    <cellStyle name="Bad 84" xfId="4365"/>
    <cellStyle name="Bad 85" xfId="4366"/>
    <cellStyle name="Bad 86" xfId="4367"/>
    <cellStyle name="Bad 87" xfId="4368"/>
    <cellStyle name="Bad 88" xfId="4369"/>
    <cellStyle name="Bad 89" xfId="4370"/>
    <cellStyle name="Bad 9" xfId="4371"/>
    <cellStyle name="Bad 90" xfId="4372"/>
    <cellStyle name="Bad 91" xfId="4373"/>
    <cellStyle name="Bad 92" xfId="4374"/>
    <cellStyle name="Bad 93" xfId="4375"/>
    <cellStyle name="Bad 94" xfId="4376"/>
    <cellStyle name="Bad 95" xfId="4377"/>
    <cellStyle name="Bad 96" xfId="4378"/>
    <cellStyle name="Bad 97" xfId="4379"/>
    <cellStyle name="Bad 98" xfId="4380"/>
    <cellStyle name="Bad 99" xfId="4381"/>
    <cellStyle name="Calculation 10" xfId="4382"/>
    <cellStyle name="Calculation 100" xfId="4383"/>
    <cellStyle name="Calculation 101" xfId="4384"/>
    <cellStyle name="Calculation 102" xfId="4385"/>
    <cellStyle name="Calculation 103" xfId="4386"/>
    <cellStyle name="Calculation 104" xfId="4387"/>
    <cellStyle name="Calculation 105" xfId="4388"/>
    <cellStyle name="Calculation 106" xfId="4389"/>
    <cellStyle name="Calculation 107" xfId="4390"/>
    <cellStyle name="Calculation 108" xfId="4391"/>
    <cellStyle name="Calculation 109" xfId="4392"/>
    <cellStyle name="Calculation 11" xfId="4393"/>
    <cellStyle name="Calculation 110" xfId="4394"/>
    <cellStyle name="Calculation 111" xfId="4395"/>
    <cellStyle name="Calculation 112" xfId="4396"/>
    <cellStyle name="Calculation 113" xfId="4397"/>
    <cellStyle name="Calculation 114" xfId="4398"/>
    <cellStyle name="Calculation 115" xfId="4399"/>
    <cellStyle name="Calculation 116" xfId="4400"/>
    <cellStyle name="Calculation 117" xfId="4401"/>
    <cellStyle name="Calculation 118" xfId="4402"/>
    <cellStyle name="Calculation 119" xfId="4403"/>
    <cellStyle name="Calculation 12" xfId="4404"/>
    <cellStyle name="Calculation 120" xfId="4405"/>
    <cellStyle name="Calculation 121" xfId="4406"/>
    <cellStyle name="Calculation 122" xfId="4407"/>
    <cellStyle name="Calculation 123" xfId="4408"/>
    <cellStyle name="Calculation 124" xfId="4409"/>
    <cellStyle name="Calculation 125" xfId="4410"/>
    <cellStyle name="Calculation 126" xfId="4411"/>
    <cellStyle name="Calculation 127" xfId="4412"/>
    <cellStyle name="Calculation 128" xfId="4413"/>
    <cellStyle name="Calculation 129" xfId="4414"/>
    <cellStyle name="Calculation 13" xfId="4415"/>
    <cellStyle name="Calculation 130" xfId="4416"/>
    <cellStyle name="Calculation 131" xfId="4417"/>
    <cellStyle name="Calculation 132" xfId="4418"/>
    <cellStyle name="Calculation 133" xfId="4419"/>
    <cellStyle name="Calculation 134" xfId="4420"/>
    <cellStyle name="Calculation 135" xfId="4421"/>
    <cellStyle name="Calculation 136" xfId="4422"/>
    <cellStyle name="Calculation 137" xfId="4423"/>
    <cellStyle name="Calculation 138" xfId="4424"/>
    <cellStyle name="Calculation 139" xfId="4425"/>
    <cellStyle name="Calculation 14" xfId="4426"/>
    <cellStyle name="Calculation 140" xfId="4427"/>
    <cellStyle name="Calculation 141" xfId="4428"/>
    <cellStyle name="Calculation 142" xfId="4429"/>
    <cellStyle name="Calculation 143" xfId="4430"/>
    <cellStyle name="Calculation 144" xfId="4431"/>
    <cellStyle name="Calculation 145" xfId="4432"/>
    <cellStyle name="Calculation 146" xfId="4433"/>
    <cellStyle name="Calculation 147" xfId="4434"/>
    <cellStyle name="Calculation 148" xfId="4435"/>
    <cellStyle name="Calculation 149" xfId="4436"/>
    <cellStyle name="Calculation 15" xfId="4437"/>
    <cellStyle name="Calculation 150" xfId="4438"/>
    <cellStyle name="Calculation 151" xfId="4439"/>
    <cellStyle name="Calculation 152" xfId="4440"/>
    <cellStyle name="Calculation 153" xfId="4441"/>
    <cellStyle name="Calculation 154" xfId="4442"/>
    <cellStyle name="Calculation 155" xfId="4443"/>
    <cellStyle name="Calculation 156" xfId="4444"/>
    <cellStyle name="Calculation 157" xfId="4445"/>
    <cellStyle name="Calculation 158" xfId="4446"/>
    <cellStyle name="Calculation 159" xfId="4447"/>
    <cellStyle name="Calculation 16" xfId="4448"/>
    <cellStyle name="Calculation 160" xfId="4449"/>
    <cellStyle name="Calculation 161" xfId="4450"/>
    <cellStyle name="Calculation 162" xfId="4451"/>
    <cellStyle name="Calculation 163" xfId="4452"/>
    <cellStyle name="Calculation 164" xfId="4453"/>
    <cellStyle name="Calculation 165" xfId="4454"/>
    <cellStyle name="Calculation 166" xfId="4455"/>
    <cellStyle name="Calculation 167" xfId="4456"/>
    <cellStyle name="Calculation 168" xfId="4457"/>
    <cellStyle name="Calculation 169" xfId="4458"/>
    <cellStyle name="Calculation 17" xfId="4459"/>
    <cellStyle name="Calculation 170" xfId="4460"/>
    <cellStyle name="Calculation 171" xfId="4461"/>
    <cellStyle name="Calculation 172" xfId="4462"/>
    <cellStyle name="Calculation 173" xfId="4463"/>
    <cellStyle name="Calculation 174" xfId="4464"/>
    <cellStyle name="Calculation 175" xfId="4465"/>
    <cellStyle name="Calculation 176" xfId="4466"/>
    <cellStyle name="Calculation 18" xfId="4467"/>
    <cellStyle name="Calculation 19" xfId="4468"/>
    <cellStyle name="Calculation 2" xfId="4469"/>
    <cellStyle name="Calculation 20" xfId="4470"/>
    <cellStyle name="Calculation 21" xfId="4471"/>
    <cellStyle name="Calculation 22" xfId="4472"/>
    <cellStyle name="Calculation 23" xfId="4473"/>
    <cellStyle name="Calculation 24" xfId="4474"/>
    <cellStyle name="Calculation 25" xfId="4475"/>
    <cellStyle name="Calculation 26" xfId="4476"/>
    <cellStyle name="Calculation 27" xfId="4477"/>
    <cellStyle name="Calculation 28" xfId="4478"/>
    <cellStyle name="Calculation 29" xfId="4479"/>
    <cellStyle name="Calculation 3" xfId="4480"/>
    <cellStyle name="Calculation 30" xfId="4481"/>
    <cellStyle name="Calculation 31" xfId="4482"/>
    <cellStyle name="Calculation 32" xfId="4483"/>
    <cellStyle name="Calculation 33" xfId="4484"/>
    <cellStyle name="Calculation 34" xfId="4485"/>
    <cellStyle name="Calculation 35" xfId="4486"/>
    <cellStyle name="Calculation 36" xfId="4487"/>
    <cellStyle name="Calculation 37" xfId="4488"/>
    <cellStyle name="Calculation 38" xfId="4489"/>
    <cellStyle name="Calculation 39" xfId="4490"/>
    <cellStyle name="Calculation 4" xfId="4491"/>
    <cellStyle name="Calculation 40" xfId="4492"/>
    <cellStyle name="Calculation 41" xfId="4493"/>
    <cellStyle name="Calculation 42" xfId="4494"/>
    <cellStyle name="Calculation 43" xfId="4495"/>
    <cellStyle name="Calculation 44" xfId="4496"/>
    <cellStyle name="Calculation 45" xfId="4497"/>
    <cellStyle name="Calculation 46" xfId="4498"/>
    <cellStyle name="Calculation 47" xfId="4499"/>
    <cellStyle name="Calculation 48" xfId="4500"/>
    <cellStyle name="Calculation 49" xfId="4501"/>
    <cellStyle name="Calculation 5" xfId="4502"/>
    <cellStyle name="Calculation 50" xfId="4503"/>
    <cellStyle name="Calculation 51" xfId="4504"/>
    <cellStyle name="Calculation 52" xfId="4505"/>
    <cellStyle name="Calculation 53" xfId="4506"/>
    <cellStyle name="Calculation 54" xfId="4507"/>
    <cellStyle name="Calculation 55" xfId="4508"/>
    <cellStyle name="Calculation 56" xfId="4509"/>
    <cellStyle name="Calculation 57" xfId="4510"/>
    <cellStyle name="Calculation 58" xfId="4511"/>
    <cellStyle name="Calculation 59" xfId="4512"/>
    <cellStyle name="Calculation 6" xfId="4513"/>
    <cellStyle name="Calculation 60" xfId="4514"/>
    <cellStyle name="Calculation 61" xfId="4515"/>
    <cellStyle name="Calculation 62" xfId="4516"/>
    <cellStyle name="Calculation 63" xfId="4517"/>
    <cellStyle name="Calculation 64" xfId="4518"/>
    <cellStyle name="Calculation 65" xfId="4519"/>
    <cellStyle name="Calculation 66" xfId="4520"/>
    <cellStyle name="Calculation 67" xfId="4521"/>
    <cellStyle name="Calculation 68" xfId="4522"/>
    <cellStyle name="Calculation 69" xfId="4523"/>
    <cellStyle name="Calculation 7" xfId="4524"/>
    <cellStyle name="Calculation 70" xfId="4525"/>
    <cellStyle name="Calculation 71" xfId="4526"/>
    <cellStyle name="Calculation 72" xfId="4527"/>
    <cellStyle name="Calculation 73" xfId="4528"/>
    <cellStyle name="Calculation 74" xfId="4529"/>
    <cellStyle name="Calculation 75" xfId="4530"/>
    <cellStyle name="Calculation 76" xfId="4531"/>
    <cellStyle name="Calculation 77" xfId="4532"/>
    <cellStyle name="Calculation 78" xfId="4533"/>
    <cellStyle name="Calculation 79" xfId="4534"/>
    <cellStyle name="Calculation 8" xfId="4535"/>
    <cellStyle name="Calculation 80" xfId="4536"/>
    <cellStyle name="Calculation 81" xfId="4537"/>
    <cellStyle name="Calculation 82" xfId="4538"/>
    <cellStyle name="Calculation 83" xfId="4539"/>
    <cellStyle name="Calculation 84" xfId="4540"/>
    <cellStyle name="Calculation 85" xfId="4541"/>
    <cellStyle name="Calculation 86" xfId="4542"/>
    <cellStyle name="Calculation 87" xfId="4543"/>
    <cellStyle name="Calculation 88" xfId="4544"/>
    <cellStyle name="Calculation 89" xfId="4545"/>
    <cellStyle name="Calculation 9" xfId="4546"/>
    <cellStyle name="Calculation 90" xfId="4547"/>
    <cellStyle name="Calculation 91" xfId="4548"/>
    <cellStyle name="Calculation 92" xfId="4549"/>
    <cellStyle name="Calculation 93" xfId="4550"/>
    <cellStyle name="Calculation 94" xfId="4551"/>
    <cellStyle name="Calculation 95" xfId="4552"/>
    <cellStyle name="Calculation 96" xfId="4553"/>
    <cellStyle name="Calculation 97" xfId="4554"/>
    <cellStyle name="Calculation 98" xfId="4555"/>
    <cellStyle name="Calculation 99" xfId="4556"/>
    <cellStyle name="Check Cell 10" xfId="4557"/>
    <cellStyle name="Check Cell 100" xfId="4558"/>
    <cellStyle name="Check Cell 101" xfId="4559"/>
    <cellStyle name="Check Cell 102" xfId="4560"/>
    <cellStyle name="Check Cell 103" xfId="4561"/>
    <cellStyle name="Check Cell 104" xfId="4562"/>
    <cellStyle name="Check Cell 105" xfId="4563"/>
    <cellStyle name="Check Cell 106" xfId="4564"/>
    <cellStyle name="Check Cell 107" xfId="4565"/>
    <cellStyle name="Check Cell 108" xfId="4566"/>
    <cellStyle name="Check Cell 109" xfId="4567"/>
    <cellStyle name="Check Cell 11" xfId="4568"/>
    <cellStyle name="Check Cell 110" xfId="4569"/>
    <cellStyle name="Check Cell 111" xfId="4570"/>
    <cellStyle name="Check Cell 112" xfId="4571"/>
    <cellStyle name="Check Cell 113" xfId="4572"/>
    <cellStyle name="Check Cell 114" xfId="4573"/>
    <cellStyle name="Check Cell 115" xfId="4574"/>
    <cellStyle name="Check Cell 116" xfId="4575"/>
    <cellStyle name="Check Cell 117" xfId="4576"/>
    <cellStyle name="Check Cell 118" xfId="4577"/>
    <cellStyle name="Check Cell 119" xfId="4578"/>
    <cellStyle name="Check Cell 12" xfId="4579"/>
    <cellStyle name="Check Cell 120" xfId="4580"/>
    <cellStyle name="Check Cell 121" xfId="4581"/>
    <cellStyle name="Check Cell 122" xfId="4582"/>
    <cellStyle name="Check Cell 123" xfId="4583"/>
    <cellStyle name="Check Cell 124" xfId="4584"/>
    <cellStyle name="Check Cell 125" xfId="4585"/>
    <cellStyle name="Check Cell 126" xfId="4586"/>
    <cellStyle name="Check Cell 127" xfId="4587"/>
    <cellStyle name="Check Cell 128" xfId="4588"/>
    <cellStyle name="Check Cell 129" xfId="4589"/>
    <cellStyle name="Check Cell 13" xfId="4590"/>
    <cellStyle name="Check Cell 130" xfId="4591"/>
    <cellStyle name="Check Cell 131" xfId="4592"/>
    <cellStyle name="Check Cell 132" xfId="4593"/>
    <cellStyle name="Check Cell 133" xfId="4594"/>
    <cellStyle name="Check Cell 134" xfId="4595"/>
    <cellStyle name="Check Cell 135" xfId="4596"/>
    <cellStyle name="Check Cell 136" xfId="4597"/>
    <cellStyle name="Check Cell 137" xfId="4598"/>
    <cellStyle name="Check Cell 138" xfId="4599"/>
    <cellStyle name="Check Cell 139" xfId="4600"/>
    <cellStyle name="Check Cell 14" xfId="4601"/>
    <cellStyle name="Check Cell 140" xfId="4602"/>
    <cellStyle name="Check Cell 141" xfId="4603"/>
    <cellStyle name="Check Cell 142" xfId="4604"/>
    <cellStyle name="Check Cell 143" xfId="4605"/>
    <cellStyle name="Check Cell 144" xfId="4606"/>
    <cellStyle name="Check Cell 145" xfId="4607"/>
    <cellStyle name="Check Cell 146" xfId="4608"/>
    <cellStyle name="Check Cell 147" xfId="4609"/>
    <cellStyle name="Check Cell 148" xfId="4610"/>
    <cellStyle name="Check Cell 149" xfId="4611"/>
    <cellStyle name="Check Cell 15" xfId="4612"/>
    <cellStyle name="Check Cell 150" xfId="4613"/>
    <cellStyle name="Check Cell 151" xfId="4614"/>
    <cellStyle name="Check Cell 152" xfId="4615"/>
    <cellStyle name="Check Cell 153" xfId="4616"/>
    <cellStyle name="Check Cell 154" xfId="4617"/>
    <cellStyle name="Check Cell 155" xfId="4618"/>
    <cellStyle name="Check Cell 156" xfId="4619"/>
    <cellStyle name="Check Cell 157" xfId="4620"/>
    <cellStyle name="Check Cell 158" xfId="4621"/>
    <cellStyle name="Check Cell 159" xfId="4622"/>
    <cellStyle name="Check Cell 16" xfId="4623"/>
    <cellStyle name="Check Cell 160" xfId="4624"/>
    <cellStyle name="Check Cell 161" xfId="4625"/>
    <cellStyle name="Check Cell 162" xfId="4626"/>
    <cellStyle name="Check Cell 163" xfId="4627"/>
    <cellStyle name="Check Cell 164" xfId="4628"/>
    <cellStyle name="Check Cell 165" xfId="4629"/>
    <cellStyle name="Check Cell 166" xfId="4630"/>
    <cellStyle name="Check Cell 167" xfId="4631"/>
    <cellStyle name="Check Cell 168" xfId="4632"/>
    <cellStyle name="Check Cell 169" xfId="4633"/>
    <cellStyle name="Check Cell 17" xfId="4634"/>
    <cellStyle name="Check Cell 170" xfId="4635"/>
    <cellStyle name="Check Cell 171" xfId="4636"/>
    <cellStyle name="Check Cell 172" xfId="4637"/>
    <cellStyle name="Check Cell 173" xfId="4638"/>
    <cellStyle name="Check Cell 174" xfId="4639"/>
    <cellStyle name="Check Cell 175" xfId="4640"/>
    <cellStyle name="Check Cell 176" xfId="4641"/>
    <cellStyle name="Check Cell 18" xfId="4642"/>
    <cellStyle name="Check Cell 19" xfId="4643"/>
    <cellStyle name="Check Cell 2" xfId="4644"/>
    <cellStyle name="Check Cell 20" xfId="4645"/>
    <cellStyle name="Check Cell 21" xfId="4646"/>
    <cellStyle name="Check Cell 22" xfId="4647"/>
    <cellStyle name="Check Cell 23" xfId="4648"/>
    <cellStyle name="Check Cell 24" xfId="4649"/>
    <cellStyle name="Check Cell 25" xfId="4650"/>
    <cellStyle name="Check Cell 26" xfId="4651"/>
    <cellStyle name="Check Cell 27" xfId="4652"/>
    <cellStyle name="Check Cell 28" xfId="4653"/>
    <cellStyle name="Check Cell 29" xfId="4654"/>
    <cellStyle name="Check Cell 3" xfId="4655"/>
    <cellStyle name="Check Cell 30" xfId="4656"/>
    <cellStyle name="Check Cell 31" xfId="4657"/>
    <cellStyle name="Check Cell 32" xfId="4658"/>
    <cellStyle name="Check Cell 33" xfId="4659"/>
    <cellStyle name="Check Cell 34" xfId="4660"/>
    <cellStyle name="Check Cell 35" xfId="4661"/>
    <cellStyle name="Check Cell 36" xfId="4662"/>
    <cellStyle name="Check Cell 37" xfId="4663"/>
    <cellStyle name="Check Cell 38" xfId="4664"/>
    <cellStyle name="Check Cell 39" xfId="4665"/>
    <cellStyle name="Check Cell 4" xfId="4666"/>
    <cellStyle name="Check Cell 40" xfId="4667"/>
    <cellStyle name="Check Cell 41" xfId="4668"/>
    <cellStyle name="Check Cell 42" xfId="4669"/>
    <cellStyle name="Check Cell 43" xfId="4670"/>
    <cellStyle name="Check Cell 44" xfId="4671"/>
    <cellStyle name="Check Cell 45" xfId="4672"/>
    <cellStyle name="Check Cell 46" xfId="4673"/>
    <cellStyle name="Check Cell 47" xfId="4674"/>
    <cellStyle name="Check Cell 48" xfId="4675"/>
    <cellStyle name="Check Cell 49" xfId="4676"/>
    <cellStyle name="Check Cell 5" xfId="4677"/>
    <cellStyle name="Check Cell 50" xfId="4678"/>
    <cellStyle name="Check Cell 51" xfId="4679"/>
    <cellStyle name="Check Cell 52" xfId="4680"/>
    <cellStyle name="Check Cell 53" xfId="4681"/>
    <cellStyle name="Check Cell 54" xfId="4682"/>
    <cellStyle name="Check Cell 55" xfId="4683"/>
    <cellStyle name="Check Cell 56" xfId="4684"/>
    <cellStyle name="Check Cell 57" xfId="4685"/>
    <cellStyle name="Check Cell 58" xfId="4686"/>
    <cellStyle name="Check Cell 59" xfId="4687"/>
    <cellStyle name="Check Cell 6" xfId="4688"/>
    <cellStyle name="Check Cell 60" xfId="4689"/>
    <cellStyle name="Check Cell 61" xfId="4690"/>
    <cellStyle name="Check Cell 62" xfId="4691"/>
    <cellStyle name="Check Cell 63" xfId="4692"/>
    <cellStyle name="Check Cell 64" xfId="4693"/>
    <cellStyle name="Check Cell 65" xfId="4694"/>
    <cellStyle name="Check Cell 66" xfId="4695"/>
    <cellStyle name="Check Cell 67" xfId="4696"/>
    <cellStyle name="Check Cell 68" xfId="4697"/>
    <cellStyle name="Check Cell 69" xfId="4698"/>
    <cellStyle name="Check Cell 7" xfId="4699"/>
    <cellStyle name="Check Cell 70" xfId="4700"/>
    <cellStyle name="Check Cell 71" xfId="4701"/>
    <cellStyle name="Check Cell 72" xfId="4702"/>
    <cellStyle name="Check Cell 73" xfId="4703"/>
    <cellStyle name="Check Cell 74" xfId="4704"/>
    <cellStyle name="Check Cell 75" xfId="4705"/>
    <cellStyle name="Check Cell 76" xfId="4706"/>
    <cellStyle name="Check Cell 77" xfId="4707"/>
    <cellStyle name="Check Cell 78" xfId="4708"/>
    <cellStyle name="Check Cell 79" xfId="4709"/>
    <cellStyle name="Check Cell 8" xfId="4710"/>
    <cellStyle name="Check Cell 80" xfId="4711"/>
    <cellStyle name="Check Cell 81" xfId="4712"/>
    <cellStyle name="Check Cell 82" xfId="4713"/>
    <cellStyle name="Check Cell 83" xfId="4714"/>
    <cellStyle name="Check Cell 84" xfId="4715"/>
    <cellStyle name="Check Cell 85" xfId="4716"/>
    <cellStyle name="Check Cell 86" xfId="4717"/>
    <cellStyle name="Check Cell 87" xfId="4718"/>
    <cellStyle name="Check Cell 88" xfId="4719"/>
    <cellStyle name="Check Cell 89" xfId="4720"/>
    <cellStyle name="Check Cell 9" xfId="4721"/>
    <cellStyle name="Check Cell 90" xfId="4722"/>
    <cellStyle name="Check Cell 91" xfId="4723"/>
    <cellStyle name="Check Cell 92" xfId="4724"/>
    <cellStyle name="Check Cell 93" xfId="4725"/>
    <cellStyle name="Check Cell 94" xfId="4726"/>
    <cellStyle name="Check Cell 95" xfId="4727"/>
    <cellStyle name="Check Cell 96" xfId="4728"/>
    <cellStyle name="Check Cell 97" xfId="4729"/>
    <cellStyle name="Check Cell 98" xfId="4730"/>
    <cellStyle name="Check Cell 99" xfId="4731"/>
    <cellStyle name="Currency 2" xfId="4732"/>
    <cellStyle name="Explanatory Text 10" xfId="4733"/>
    <cellStyle name="Explanatory Text 100" xfId="4734"/>
    <cellStyle name="Explanatory Text 101" xfId="4735"/>
    <cellStyle name="Explanatory Text 102" xfId="4736"/>
    <cellStyle name="Explanatory Text 103" xfId="4737"/>
    <cellStyle name="Explanatory Text 104" xfId="4738"/>
    <cellStyle name="Explanatory Text 105" xfId="4739"/>
    <cellStyle name="Explanatory Text 106" xfId="4740"/>
    <cellStyle name="Explanatory Text 107" xfId="4741"/>
    <cellStyle name="Explanatory Text 108" xfId="4742"/>
    <cellStyle name="Explanatory Text 109" xfId="4743"/>
    <cellStyle name="Explanatory Text 11" xfId="4744"/>
    <cellStyle name="Explanatory Text 110" xfId="4745"/>
    <cellStyle name="Explanatory Text 111" xfId="4746"/>
    <cellStyle name="Explanatory Text 112" xfId="4747"/>
    <cellStyle name="Explanatory Text 113" xfId="4748"/>
    <cellStyle name="Explanatory Text 114" xfId="4749"/>
    <cellStyle name="Explanatory Text 115" xfId="4750"/>
    <cellStyle name="Explanatory Text 116" xfId="4751"/>
    <cellStyle name="Explanatory Text 117" xfId="4752"/>
    <cellStyle name="Explanatory Text 118" xfId="4753"/>
    <cellStyle name="Explanatory Text 119" xfId="4754"/>
    <cellStyle name="Explanatory Text 12" xfId="4755"/>
    <cellStyle name="Explanatory Text 120" xfId="4756"/>
    <cellStyle name="Explanatory Text 121" xfId="4757"/>
    <cellStyle name="Explanatory Text 122" xfId="4758"/>
    <cellStyle name="Explanatory Text 123" xfId="4759"/>
    <cellStyle name="Explanatory Text 124" xfId="4760"/>
    <cellStyle name="Explanatory Text 125" xfId="4761"/>
    <cellStyle name="Explanatory Text 126" xfId="4762"/>
    <cellStyle name="Explanatory Text 127" xfId="4763"/>
    <cellStyle name="Explanatory Text 128" xfId="4764"/>
    <cellStyle name="Explanatory Text 129" xfId="4765"/>
    <cellStyle name="Explanatory Text 13" xfId="4766"/>
    <cellStyle name="Explanatory Text 130" xfId="4767"/>
    <cellStyle name="Explanatory Text 131" xfId="4768"/>
    <cellStyle name="Explanatory Text 132" xfId="4769"/>
    <cellStyle name="Explanatory Text 133" xfId="4770"/>
    <cellStyle name="Explanatory Text 134" xfId="4771"/>
    <cellStyle name="Explanatory Text 135" xfId="4772"/>
    <cellStyle name="Explanatory Text 136" xfId="4773"/>
    <cellStyle name="Explanatory Text 137" xfId="4774"/>
    <cellStyle name="Explanatory Text 138" xfId="4775"/>
    <cellStyle name="Explanatory Text 139" xfId="4776"/>
    <cellStyle name="Explanatory Text 14" xfId="4777"/>
    <cellStyle name="Explanatory Text 140" xfId="4778"/>
    <cellStyle name="Explanatory Text 141" xfId="4779"/>
    <cellStyle name="Explanatory Text 142" xfId="4780"/>
    <cellStyle name="Explanatory Text 143" xfId="4781"/>
    <cellStyle name="Explanatory Text 144" xfId="4782"/>
    <cellStyle name="Explanatory Text 145" xfId="4783"/>
    <cellStyle name="Explanatory Text 146" xfId="4784"/>
    <cellStyle name="Explanatory Text 147" xfId="4785"/>
    <cellStyle name="Explanatory Text 148" xfId="4786"/>
    <cellStyle name="Explanatory Text 149" xfId="4787"/>
    <cellStyle name="Explanatory Text 15" xfId="4788"/>
    <cellStyle name="Explanatory Text 150" xfId="4789"/>
    <cellStyle name="Explanatory Text 151" xfId="4790"/>
    <cellStyle name="Explanatory Text 152" xfId="4791"/>
    <cellStyle name="Explanatory Text 153" xfId="4792"/>
    <cellStyle name="Explanatory Text 154" xfId="4793"/>
    <cellStyle name="Explanatory Text 155" xfId="4794"/>
    <cellStyle name="Explanatory Text 156" xfId="4795"/>
    <cellStyle name="Explanatory Text 157" xfId="4796"/>
    <cellStyle name="Explanatory Text 158" xfId="4797"/>
    <cellStyle name="Explanatory Text 159" xfId="4798"/>
    <cellStyle name="Explanatory Text 16" xfId="4799"/>
    <cellStyle name="Explanatory Text 160" xfId="4800"/>
    <cellStyle name="Explanatory Text 161" xfId="4801"/>
    <cellStyle name="Explanatory Text 162" xfId="4802"/>
    <cellStyle name="Explanatory Text 163" xfId="4803"/>
    <cellStyle name="Explanatory Text 164" xfId="4804"/>
    <cellStyle name="Explanatory Text 165" xfId="4805"/>
    <cellStyle name="Explanatory Text 166" xfId="4806"/>
    <cellStyle name="Explanatory Text 167" xfId="4807"/>
    <cellStyle name="Explanatory Text 168" xfId="4808"/>
    <cellStyle name="Explanatory Text 169" xfId="4809"/>
    <cellStyle name="Explanatory Text 17" xfId="4810"/>
    <cellStyle name="Explanatory Text 170" xfId="4811"/>
    <cellStyle name="Explanatory Text 171" xfId="4812"/>
    <cellStyle name="Explanatory Text 172" xfId="4813"/>
    <cellStyle name="Explanatory Text 173" xfId="4814"/>
    <cellStyle name="Explanatory Text 174" xfId="4815"/>
    <cellStyle name="Explanatory Text 175" xfId="4816"/>
    <cellStyle name="Explanatory Text 176" xfId="4817"/>
    <cellStyle name="Explanatory Text 18" xfId="4818"/>
    <cellStyle name="Explanatory Text 19" xfId="4819"/>
    <cellStyle name="Explanatory Text 2" xfId="4820"/>
    <cellStyle name="Explanatory Text 20" xfId="4821"/>
    <cellStyle name="Explanatory Text 21" xfId="4822"/>
    <cellStyle name="Explanatory Text 22" xfId="4823"/>
    <cellStyle name="Explanatory Text 23" xfId="4824"/>
    <cellStyle name="Explanatory Text 24" xfId="4825"/>
    <cellStyle name="Explanatory Text 25" xfId="4826"/>
    <cellStyle name="Explanatory Text 26" xfId="4827"/>
    <cellStyle name="Explanatory Text 27" xfId="4828"/>
    <cellStyle name="Explanatory Text 28" xfId="4829"/>
    <cellStyle name="Explanatory Text 29" xfId="4830"/>
    <cellStyle name="Explanatory Text 3" xfId="4831"/>
    <cellStyle name="Explanatory Text 30" xfId="4832"/>
    <cellStyle name="Explanatory Text 31" xfId="4833"/>
    <cellStyle name="Explanatory Text 32" xfId="4834"/>
    <cellStyle name="Explanatory Text 33" xfId="4835"/>
    <cellStyle name="Explanatory Text 34" xfId="4836"/>
    <cellStyle name="Explanatory Text 35" xfId="4837"/>
    <cellStyle name="Explanatory Text 36" xfId="4838"/>
    <cellStyle name="Explanatory Text 37" xfId="4839"/>
    <cellStyle name="Explanatory Text 38" xfId="4840"/>
    <cellStyle name="Explanatory Text 39" xfId="4841"/>
    <cellStyle name="Explanatory Text 4" xfId="4842"/>
    <cellStyle name="Explanatory Text 40" xfId="4843"/>
    <cellStyle name="Explanatory Text 41" xfId="4844"/>
    <cellStyle name="Explanatory Text 42" xfId="4845"/>
    <cellStyle name="Explanatory Text 43" xfId="4846"/>
    <cellStyle name="Explanatory Text 44" xfId="4847"/>
    <cellStyle name="Explanatory Text 45" xfId="4848"/>
    <cellStyle name="Explanatory Text 46" xfId="4849"/>
    <cellStyle name="Explanatory Text 47" xfId="4850"/>
    <cellStyle name="Explanatory Text 48" xfId="4851"/>
    <cellStyle name="Explanatory Text 49" xfId="4852"/>
    <cellStyle name="Explanatory Text 5" xfId="4853"/>
    <cellStyle name="Explanatory Text 50" xfId="4854"/>
    <cellStyle name="Explanatory Text 51" xfId="4855"/>
    <cellStyle name="Explanatory Text 52" xfId="4856"/>
    <cellStyle name="Explanatory Text 53" xfId="4857"/>
    <cellStyle name="Explanatory Text 54" xfId="4858"/>
    <cellStyle name="Explanatory Text 55" xfId="4859"/>
    <cellStyle name="Explanatory Text 56" xfId="4860"/>
    <cellStyle name="Explanatory Text 57" xfId="4861"/>
    <cellStyle name="Explanatory Text 58" xfId="4862"/>
    <cellStyle name="Explanatory Text 59" xfId="4863"/>
    <cellStyle name="Explanatory Text 6" xfId="4864"/>
    <cellStyle name="Explanatory Text 60" xfId="4865"/>
    <cellStyle name="Explanatory Text 61" xfId="4866"/>
    <cellStyle name="Explanatory Text 62" xfId="4867"/>
    <cellStyle name="Explanatory Text 63" xfId="4868"/>
    <cellStyle name="Explanatory Text 64" xfId="4869"/>
    <cellStyle name="Explanatory Text 65" xfId="4870"/>
    <cellStyle name="Explanatory Text 66" xfId="4871"/>
    <cellStyle name="Explanatory Text 67" xfId="4872"/>
    <cellStyle name="Explanatory Text 68" xfId="4873"/>
    <cellStyle name="Explanatory Text 69" xfId="4874"/>
    <cellStyle name="Explanatory Text 7" xfId="4875"/>
    <cellStyle name="Explanatory Text 70" xfId="4876"/>
    <cellStyle name="Explanatory Text 71" xfId="4877"/>
    <cellStyle name="Explanatory Text 72" xfId="4878"/>
    <cellStyle name="Explanatory Text 73" xfId="4879"/>
    <cellStyle name="Explanatory Text 74" xfId="4880"/>
    <cellStyle name="Explanatory Text 75" xfId="4881"/>
    <cellStyle name="Explanatory Text 76" xfId="4882"/>
    <cellStyle name="Explanatory Text 77" xfId="4883"/>
    <cellStyle name="Explanatory Text 78" xfId="4884"/>
    <cellStyle name="Explanatory Text 79" xfId="4885"/>
    <cellStyle name="Explanatory Text 8" xfId="4886"/>
    <cellStyle name="Explanatory Text 80" xfId="4887"/>
    <cellStyle name="Explanatory Text 81" xfId="4888"/>
    <cellStyle name="Explanatory Text 82" xfId="4889"/>
    <cellStyle name="Explanatory Text 83" xfId="4890"/>
    <cellStyle name="Explanatory Text 84" xfId="4891"/>
    <cellStyle name="Explanatory Text 85" xfId="4892"/>
    <cellStyle name="Explanatory Text 86" xfId="4893"/>
    <cellStyle name="Explanatory Text 87" xfId="4894"/>
    <cellStyle name="Explanatory Text 88" xfId="4895"/>
    <cellStyle name="Explanatory Text 89" xfId="4896"/>
    <cellStyle name="Explanatory Text 9" xfId="4897"/>
    <cellStyle name="Explanatory Text 90" xfId="4898"/>
    <cellStyle name="Explanatory Text 91" xfId="4899"/>
    <cellStyle name="Explanatory Text 92" xfId="4900"/>
    <cellStyle name="Explanatory Text 93" xfId="4901"/>
    <cellStyle name="Explanatory Text 94" xfId="4902"/>
    <cellStyle name="Explanatory Text 95" xfId="4903"/>
    <cellStyle name="Explanatory Text 96" xfId="4904"/>
    <cellStyle name="Explanatory Text 97" xfId="4905"/>
    <cellStyle name="Explanatory Text 98" xfId="4906"/>
    <cellStyle name="Explanatory Text 99" xfId="4907"/>
    <cellStyle name="Good 10" xfId="4908"/>
    <cellStyle name="Good 100" xfId="4909"/>
    <cellStyle name="Good 101" xfId="4910"/>
    <cellStyle name="Good 102" xfId="4911"/>
    <cellStyle name="Good 103" xfId="4912"/>
    <cellStyle name="Good 104" xfId="4913"/>
    <cellStyle name="Good 105" xfId="4914"/>
    <cellStyle name="Good 106" xfId="4915"/>
    <cellStyle name="Good 107" xfId="4916"/>
    <cellStyle name="Good 108" xfId="4917"/>
    <cellStyle name="Good 109" xfId="4918"/>
    <cellStyle name="Good 11" xfId="4919"/>
    <cellStyle name="Good 110" xfId="4920"/>
    <cellStyle name="Good 111" xfId="4921"/>
    <cellStyle name="Good 112" xfId="4922"/>
    <cellStyle name="Good 113" xfId="4923"/>
    <cellStyle name="Good 114" xfId="4924"/>
    <cellStyle name="Good 115" xfId="4925"/>
    <cellStyle name="Good 116" xfId="4926"/>
    <cellStyle name="Good 117" xfId="4927"/>
    <cellStyle name="Good 118" xfId="4928"/>
    <cellStyle name="Good 119" xfId="4929"/>
    <cellStyle name="Good 12" xfId="4930"/>
    <cellStyle name="Good 120" xfId="4931"/>
    <cellStyle name="Good 121" xfId="4932"/>
    <cellStyle name="Good 122" xfId="4933"/>
    <cellStyle name="Good 123" xfId="4934"/>
    <cellStyle name="Good 124" xfId="4935"/>
    <cellStyle name="Good 125" xfId="4936"/>
    <cellStyle name="Good 126" xfId="4937"/>
    <cellStyle name="Good 127" xfId="4938"/>
    <cellStyle name="Good 128" xfId="4939"/>
    <cellStyle name="Good 129" xfId="4940"/>
    <cellStyle name="Good 13" xfId="4941"/>
    <cellStyle name="Good 130" xfId="4942"/>
    <cellStyle name="Good 131" xfId="4943"/>
    <cellStyle name="Good 132" xfId="4944"/>
    <cellStyle name="Good 133" xfId="4945"/>
    <cellStyle name="Good 134" xfId="4946"/>
    <cellStyle name="Good 135" xfId="4947"/>
    <cellStyle name="Good 136" xfId="4948"/>
    <cellStyle name="Good 137" xfId="4949"/>
    <cellStyle name="Good 138" xfId="4950"/>
    <cellStyle name="Good 139" xfId="4951"/>
    <cellStyle name="Good 14" xfId="4952"/>
    <cellStyle name="Good 140" xfId="4953"/>
    <cellStyle name="Good 141" xfId="4954"/>
    <cellStyle name="Good 142" xfId="4955"/>
    <cellStyle name="Good 143" xfId="4956"/>
    <cellStyle name="Good 144" xfId="4957"/>
    <cellStyle name="Good 145" xfId="4958"/>
    <cellStyle name="Good 146" xfId="4959"/>
    <cellStyle name="Good 147" xfId="4960"/>
    <cellStyle name="Good 148" xfId="4961"/>
    <cellStyle name="Good 149" xfId="4962"/>
    <cellStyle name="Good 15" xfId="4963"/>
    <cellStyle name="Good 150" xfId="4964"/>
    <cellStyle name="Good 151" xfId="4965"/>
    <cellStyle name="Good 152" xfId="4966"/>
    <cellStyle name="Good 153" xfId="4967"/>
    <cellStyle name="Good 154" xfId="4968"/>
    <cellStyle name="Good 155" xfId="4969"/>
    <cellStyle name="Good 156" xfId="4970"/>
    <cellStyle name="Good 157" xfId="4971"/>
    <cellStyle name="Good 158" xfId="4972"/>
    <cellStyle name="Good 159" xfId="4973"/>
    <cellStyle name="Good 16" xfId="4974"/>
    <cellStyle name="Good 160" xfId="4975"/>
    <cellStyle name="Good 161" xfId="4976"/>
    <cellStyle name="Good 162" xfId="4977"/>
    <cellStyle name="Good 163" xfId="4978"/>
    <cellStyle name="Good 164" xfId="4979"/>
    <cellStyle name="Good 165" xfId="4980"/>
    <cellStyle name="Good 166" xfId="4981"/>
    <cellStyle name="Good 167" xfId="4982"/>
    <cellStyle name="Good 168" xfId="4983"/>
    <cellStyle name="Good 169" xfId="4984"/>
    <cellStyle name="Good 17" xfId="4985"/>
    <cellStyle name="Good 170" xfId="4986"/>
    <cellStyle name="Good 171" xfId="4987"/>
    <cellStyle name="Good 172" xfId="4988"/>
    <cellStyle name="Good 173" xfId="4989"/>
    <cellStyle name="Good 174" xfId="4990"/>
    <cellStyle name="Good 175" xfId="4991"/>
    <cellStyle name="Good 176" xfId="4992"/>
    <cellStyle name="Good 18" xfId="4993"/>
    <cellStyle name="Good 19" xfId="4994"/>
    <cellStyle name="Good 2" xfId="4995"/>
    <cellStyle name="Good 20" xfId="4996"/>
    <cellStyle name="Good 21" xfId="4997"/>
    <cellStyle name="Good 22" xfId="4998"/>
    <cellStyle name="Good 23" xfId="4999"/>
    <cellStyle name="Good 24" xfId="5000"/>
    <cellStyle name="Good 25" xfId="5001"/>
    <cellStyle name="Good 26" xfId="5002"/>
    <cellStyle name="Good 27" xfId="5003"/>
    <cellStyle name="Good 28" xfId="5004"/>
    <cellStyle name="Good 29" xfId="5005"/>
    <cellStyle name="Good 3" xfId="5006"/>
    <cellStyle name="Good 30" xfId="5007"/>
    <cellStyle name="Good 31" xfId="5008"/>
    <cellStyle name="Good 32" xfId="5009"/>
    <cellStyle name="Good 33" xfId="5010"/>
    <cellStyle name="Good 34" xfId="5011"/>
    <cellStyle name="Good 35" xfId="5012"/>
    <cellStyle name="Good 36" xfId="5013"/>
    <cellStyle name="Good 37" xfId="5014"/>
    <cellStyle name="Good 38" xfId="5015"/>
    <cellStyle name="Good 39" xfId="5016"/>
    <cellStyle name="Good 4" xfId="5017"/>
    <cellStyle name="Good 40" xfId="5018"/>
    <cellStyle name="Good 41" xfId="5019"/>
    <cellStyle name="Good 42" xfId="5020"/>
    <cellStyle name="Good 43" xfId="5021"/>
    <cellStyle name="Good 44" xfId="5022"/>
    <cellStyle name="Good 45" xfId="5023"/>
    <cellStyle name="Good 46" xfId="5024"/>
    <cellStyle name="Good 47" xfId="5025"/>
    <cellStyle name="Good 48" xfId="5026"/>
    <cellStyle name="Good 49" xfId="5027"/>
    <cellStyle name="Good 5" xfId="5028"/>
    <cellStyle name="Good 50" xfId="5029"/>
    <cellStyle name="Good 51" xfId="5030"/>
    <cellStyle name="Good 52" xfId="5031"/>
    <cellStyle name="Good 53" xfId="5032"/>
    <cellStyle name="Good 54" xfId="5033"/>
    <cellStyle name="Good 55" xfId="5034"/>
    <cellStyle name="Good 56" xfId="5035"/>
    <cellStyle name="Good 57" xfId="5036"/>
    <cellStyle name="Good 58" xfId="5037"/>
    <cellStyle name="Good 59" xfId="5038"/>
    <cellStyle name="Good 6" xfId="5039"/>
    <cellStyle name="Good 60" xfId="5040"/>
    <cellStyle name="Good 61" xfId="5041"/>
    <cellStyle name="Good 62" xfId="5042"/>
    <cellStyle name="Good 63" xfId="5043"/>
    <cellStyle name="Good 64" xfId="5044"/>
    <cellStyle name="Good 65" xfId="5045"/>
    <cellStyle name="Good 66" xfId="5046"/>
    <cellStyle name="Good 67" xfId="5047"/>
    <cellStyle name="Good 68" xfId="5048"/>
    <cellStyle name="Good 69" xfId="5049"/>
    <cellStyle name="Good 7" xfId="5050"/>
    <cellStyle name="Good 70" xfId="5051"/>
    <cellStyle name="Good 71" xfId="5052"/>
    <cellStyle name="Good 72" xfId="5053"/>
    <cellStyle name="Good 73" xfId="5054"/>
    <cellStyle name="Good 74" xfId="5055"/>
    <cellStyle name="Good 75" xfId="5056"/>
    <cellStyle name="Good 76" xfId="5057"/>
    <cellStyle name="Good 77" xfId="5058"/>
    <cellStyle name="Good 78" xfId="5059"/>
    <cellStyle name="Good 79" xfId="5060"/>
    <cellStyle name="Good 8" xfId="5061"/>
    <cellStyle name="Good 80" xfId="5062"/>
    <cellStyle name="Good 81" xfId="5063"/>
    <cellStyle name="Good 82" xfId="5064"/>
    <cellStyle name="Good 83" xfId="5065"/>
    <cellStyle name="Good 84" xfId="5066"/>
    <cellStyle name="Good 85" xfId="5067"/>
    <cellStyle name="Good 86" xfId="5068"/>
    <cellStyle name="Good 87" xfId="5069"/>
    <cellStyle name="Good 88" xfId="5070"/>
    <cellStyle name="Good 89" xfId="5071"/>
    <cellStyle name="Good 9" xfId="5072"/>
    <cellStyle name="Good 90" xfId="5073"/>
    <cellStyle name="Good 91" xfId="5074"/>
    <cellStyle name="Good 92" xfId="5075"/>
    <cellStyle name="Good 93" xfId="5076"/>
    <cellStyle name="Good 94" xfId="5077"/>
    <cellStyle name="Good 95" xfId="5078"/>
    <cellStyle name="Good 96" xfId="5079"/>
    <cellStyle name="Good 97" xfId="5080"/>
    <cellStyle name="Good 98" xfId="5081"/>
    <cellStyle name="Good 99" xfId="5082"/>
    <cellStyle name="Heading 1 10" xfId="5083"/>
    <cellStyle name="Heading 1 100" xfId="5084"/>
    <cellStyle name="Heading 1 101" xfId="5085"/>
    <cellStyle name="Heading 1 102" xfId="5086"/>
    <cellStyle name="Heading 1 103" xfId="5087"/>
    <cellStyle name="Heading 1 104" xfId="5088"/>
    <cellStyle name="Heading 1 105" xfId="5089"/>
    <cellStyle name="Heading 1 106" xfId="5090"/>
    <cellStyle name="Heading 1 107" xfId="5091"/>
    <cellStyle name="Heading 1 108" xfId="5092"/>
    <cellStyle name="Heading 1 109" xfId="5093"/>
    <cellStyle name="Heading 1 11" xfId="5094"/>
    <cellStyle name="Heading 1 110" xfId="5095"/>
    <cellStyle name="Heading 1 111" xfId="5096"/>
    <cellStyle name="Heading 1 112" xfId="5097"/>
    <cellStyle name="Heading 1 113" xfId="5098"/>
    <cellStyle name="Heading 1 114" xfId="5099"/>
    <cellStyle name="Heading 1 115" xfId="5100"/>
    <cellStyle name="Heading 1 116" xfId="5101"/>
    <cellStyle name="Heading 1 117" xfId="5102"/>
    <cellStyle name="Heading 1 118" xfId="5103"/>
    <cellStyle name="Heading 1 119" xfId="5104"/>
    <cellStyle name="Heading 1 12" xfId="5105"/>
    <cellStyle name="Heading 1 120" xfId="5106"/>
    <cellStyle name="Heading 1 121" xfId="5107"/>
    <cellStyle name="Heading 1 122" xfId="5108"/>
    <cellStyle name="Heading 1 123" xfId="5109"/>
    <cellStyle name="Heading 1 124" xfId="5110"/>
    <cellStyle name="Heading 1 125" xfId="5111"/>
    <cellStyle name="Heading 1 126" xfId="5112"/>
    <cellStyle name="Heading 1 127" xfId="5113"/>
    <cellStyle name="Heading 1 128" xfId="5114"/>
    <cellStyle name="Heading 1 129" xfId="5115"/>
    <cellStyle name="Heading 1 13" xfId="5116"/>
    <cellStyle name="Heading 1 130" xfId="5117"/>
    <cellStyle name="Heading 1 131" xfId="5118"/>
    <cellStyle name="Heading 1 132" xfId="5119"/>
    <cellStyle name="Heading 1 133" xfId="5120"/>
    <cellStyle name="Heading 1 134" xfId="5121"/>
    <cellStyle name="Heading 1 135" xfId="5122"/>
    <cellStyle name="Heading 1 136" xfId="5123"/>
    <cellStyle name="Heading 1 137" xfId="5124"/>
    <cellStyle name="Heading 1 138" xfId="5125"/>
    <cellStyle name="Heading 1 139" xfId="5126"/>
    <cellStyle name="Heading 1 14" xfId="5127"/>
    <cellStyle name="Heading 1 140" xfId="5128"/>
    <cellStyle name="Heading 1 141" xfId="5129"/>
    <cellStyle name="Heading 1 142" xfId="5130"/>
    <cellStyle name="Heading 1 143" xfId="5131"/>
    <cellStyle name="Heading 1 144" xfId="5132"/>
    <cellStyle name="Heading 1 145" xfId="5133"/>
    <cellStyle name="Heading 1 146" xfId="5134"/>
    <cellStyle name="Heading 1 147" xfId="5135"/>
    <cellStyle name="Heading 1 148" xfId="5136"/>
    <cellStyle name="Heading 1 149" xfId="5137"/>
    <cellStyle name="Heading 1 15" xfId="5138"/>
    <cellStyle name="Heading 1 150" xfId="5139"/>
    <cellStyle name="Heading 1 151" xfId="5140"/>
    <cellStyle name="Heading 1 152" xfId="5141"/>
    <cellStyle name="Heading 1 153" xfId="5142"/>
    <cellStyle name="Heading 1 154" xfId="5143"/>
    <cellStyle name="Heading 1 155" xfId="5144"/>
    <cellStyle name="Heading 1 156" xfId="5145"/>
    <cellStyle name="Heading 1 157" xfId="5146"/>
    <cellStyle name="Heading 1 158" xfId="5147"/>
    <cellStyle name="Heading 1 159" xfId="5148"/>
    <cellStyle name="Heading 1 16" xfId="5149"/>
    <cellStyle name="Heading 1 160" xfId="5150"/>
    <cellStyle name="Heading 1 161" xfId="5151"/>
    <cellStyle name="Heading 1 162" xfId="5152"/>
    <cellStyle name="Heading 1 163" xfId="5153"/>
    <cellStyle name="Heading 1 164" xfId="5154"/>
    <cellStyle name="Heading 1 165" xfId="5155"/>
    <cellStyle name="Heading 1 166" xfId="5156"/>
    <cellStyle name="Heading 1 167" xfId="5157"/>
    <cellStyle name="Heading 1 168" xfId="5158"/>
    <cellStyle name="Heading 1 169" xfId="5159"/>
    <cellStyle name="Heading 1 17" xfId="5160"/>
    <cellStyle name="Heading 1 170" xfId="5161"/>
    <cellStyle name="Heading 1 171" xfId="5162"/>
    <cellStyle name="Heading 1 172" xfId="5163"/>
    <cellStyle name="Heading 1 173" xfId="5164"/>
    <cellStyle name="Heading 1 174" xfId="5165"/>
    <cellStyle name="Heading 1 175" xfId="5166"/>
    <cellStyle name="Heading 1 176" xfId="5167"/>
    <cellStyle name="Heading 1 18" xfId="5168"/>
    <cellStyle name="Heading 1 19" xfId="5169"/>
    <cellStyle name="Heading 1 2" xfId="5170"/>
    <cellStyle name="Heading 1 20" xfId="5171"/>
    <cellStyle name="Heading 1 21" xfId="5172"/>
    <cellStyle name="Heading 1 22" xfId="5173"/>
    <cellStyle name="Heading 1 23" xfId="5174"/>
    <cellStyle name="Heading 1 24" xfId="5175"/>
    <cellStyle name="Heading 1 25" xfId="5176"/>
    <cellStyle name="Heading 1 26" xfId="5177"/>
    <cellStyle name="Heading 1 27" xfId="5178"/>
    <cellStyle name="Heading 1 28" xfId="5179"/>
    <cellStyle name="Heading 1 29" xfId="5180"/>
    <cellStyle name="Heading 1 3" xfId="5181"/>
    <cellStyle name="Heading 1 30" xfId="5182"/>
    <cellStyle name="Heading 1 31" xfId="5183"/>
    <cellStyle name="Heading 1 32" xfId="5184"/>
    <cellStyle name="Heading 1 33" xfId="5185"/>
    <cellStyle name="Heading 1 34" xfId="5186"/>
    <cellStyle name="Heading 1 35" xfId="5187"/>
    <cellStyle name="Heading 1 36" xfId="5188"/>
    <cellStyle name="Heading 1 37" xfId="5189"/>
    <cellStyle name="Heading 1 38" xfId="5190"/>
    <cellStyle name="Heading 1 39" xfId="5191"/>
    <cellStyle name="Heading 1 4" xfId="5192"/>
    <cellStyle name="Heading 1 40" xfId="5193"/>
    <cellStyle name="Heading 1 41" xfId="5194"/>
    <cellStyle name="Heading 1 42" xfId="5195"/>
    <cellStyle name="Heading 1 43" xfId="5196"/>
    <cellStyle name="Heading 1 44" xfId="5197"/>
    <cellStyle name="Heading 1 45" xfId="5198"/>
    <cellStyle name="Heading 1 46" xfId="5199"/>
    <cellStyle name="Heading 1 47" xfId="5200"/>
    <cellStyle name="Heading 1 48" xfId="5201"/>
    <cellStyle name="Heading 1 49" xfId="5202"/>
    <cellStyle name="Heading 1 5" xfId="5203"/>
    <cellStyle name="Heading 1 50" xfId="5204"/>
    <cellStyle name="Heading 1 51" xfId="5205"/>
    <cellStyle name="Heading 1 52" xfId="5206"/>
    <cellStyle name="Heading 1 53" xfId="5207"/>
    <cellStyle name="Heading 1 54" xfId="5208"/>
    <cellStyle name="Heading 1 55" xfId="5209"/>
    <cellStyle name="Heading 1 56" xfId="5210"/>
    <cellStyle name="Heading 1 57" xfId="5211"/>
    <cellStyle name="Heading 1 58" xfId="5212"/>
    <cellStyle name="Heading 1 59" xfId="5213"/>
    <cellStyle name="Heading 1 6" xfId="5214"/>
    <cellStyle name="Heading 1 60" xfId="5215"/>
    <cellStyle name="Heading 1 61" xfId="5216"/>
    <cellStyle name="Heading 1 62" xfId="5217"/>
    <cellStyle name="Heading 1 63" xfId="5218"/>
    <cellStyle name="Heading 1 64" xfId="5219"/>
    <cellStyle name="Heading 1 65" xfId="5220"/>
    <cellStyle name="Heading 1 66" xfId="5221"/>
    <cellStyle name="Heading 1 67" xfId="5222"/>
    <cellStyle name="Heading 1 68" xfId="5223"/>
    <cellStyle name="Heading 1 69" xfId="5224"/>
    <cellStyle name="Heading 1 7" xfId="5225"/>
    <cellStyle name="Heading 1 70" xfId="5226"/>
    <cellStyle name="Heading 1 71" xfId="5227"/>
    <cellStyle name="Heading 1 72" xfId="5228"/>
    <cellStyle name="Heading 1 73" xfId="5229"/>
    <cellStyle name="Heading 1 74" xfId="5230"/>
    <cellStyle name="Heading 1 75" xfId="5231"/>
    <cellStyle name="Heading 1 76" xfId="5232"/>
    <cellStyle name="Heading 1 77" xfId="5233"/>
    <cellStyle name="Heading 1 78" xfId="5234"/>
    <cellStyle name="Heading 1 79" xfId="5235"/>
    <cellStyle name="Heading 1 8" xfId="5236"/>
    <cellStyle name="Heading 1 80" xfId="5237"/>
    <cellStyle name="Heading 1 81" xfId="5238"/>
    <cellStyle name="Heading 1 82" xfId="5239"/>
    <cellStyle name="Heading 1 83" xfId="5240"/>
    <cellStyle name="Heading 1 84" xfId="5241"/>
    <cellStyle name="Heading 1 85" xfId="5242"/>
    <cellStyle name="Heading 1 86" xfId="5243"/>
    <cellStyle name="Heading 1 87" xfId="5244"/>
    <cellStyle name="Heading 1 88" xfId="5245"/>
    <cellStyle name="Heading 1 89" xfId="5246"/>
    <cellStyle name="Heading 1 9" xfId="5247"/>
    <cellStyle name="Heading 1 90" xfId="5248"/>
    <cellStyle name="Heading 1 91" xfId="5249"/>
    <cellStyle name="Heading 1 92" xfId="5250"/>
    <cellStyle name="Heading 1 93" xfId="5251"/>
    <cellStyle name="Heading 1 94" xfId="5252"/>
    <cellStyle name="Heading 1 95" xfId="5253"/>
    <cellStyle name="Heading 1 96" xfId="5254"/>
    <cellStyle name="Heading 1 97" xfId="5255"/>
    <cellStyle name="Heading 1 98" xfId="5256"/>
    <cellStyle name="Heading 1 99" xfId="5257"/>
    <cellStyle name="Heading 2 10" xfId="5258"/>
    <cellStyle name="Heading 2 100" xfId="5259"/>
    <cellStyle name="Heading 2 101" xfId="5260"/>
    <cellStyle name="Heading 2 102" xfId="5261"/>
    <cellStyle name="Heading 2 103" xfId="5262"/>
    <cellStyle name="Heading 2 104" xfId="5263"/>
    <cellStyle name="Heading 2 105" xfId="5264"/>
    <cellStyle name="Heading 2 106" xfId="5265"/>
    <cellStyle name="Heading 2 107" xfId="5266"/>
    <cellStyle name="Heading 2 108" xfId="5267"/>
    <cellStyle name="Heading 2 109" xfId="5268"/>
    <cellStyle name="Heading 2 11" xfId="5269"/>
    <cellStyle name="Heading 2 110" xfId="5270"/>
    <cellStyle name="Heading 2 111" xfId="5271"/>
    <cellStyle name="Heading 2 112" xfId="5272"/>
    <cellStyle name="Heading 2 113" xfId="5273"/>
    <cellStyle name="Heading 2 114" xfId="5274"/>
    <cellStyle name="Heading 2 115" xfId="5275"/>
    <cellStyle name="Heading 2 116" xfId="5276"/>
    <cellStyle name="Heading 2 117" xfId="5277"/>
    <cellStyle name="Heading 2 118" xfId="5278"/>
    <cellStyle name="Heading 2 119" xfId="5279"/>
    <cellStyle name="Heading 2 12" xfId="5280"/>
    <cellStyle name="Heading 2 120" xfId="5281"/>
    <cellStyle name="Heading 2 121" xfId="5282"/>
    <cellStyle name="Heading 2 122" xfId="5283"/>
    <cellStyle name="Heading 2 123" xfId="5284"/>
    <cellStyle name="Heading 2 124" xfId="5285"/>
    <cellStyle name="Heading 2 125" xfId="5286"/>
    <cellStyle name="Heading 2 126" xfId="5287"/>
    <cellStyle name="Heading 2 127" xfId="5288"/>
    <cellStyle name="Heading 2 128" xfId="5289"/>
    <cellStyle name="Heading 2 129" xfId="5290"/>
    <cellStyle name="Heading 2 13" xfId="5291"/>
    <cellStyle name="Heading 2 130" xfId="5292"/>
    <cellStyle name="Heading 2 131" xfId="5293"/>
    <cellStyle name="Heading 2 132" xfId="5294"/>
    <cellStyle name="Heading 2 133" xfId="5295"/>
    <cellStyle name="Heading 2 134" xfId="5296"/>
    <cellStyle name="Heading 2 135" xfId="5297"/>
    <cellStyle name="Heading 2 136" xfId="5298"/>
    <cellStyle name="Heading 2 137" xfId="5299"/>
    <cellStyle name="Heading 2 138" xfId="5300"/>
    <cellStyle name="Heading 2 139" xfId="5301"/>
    <cellStyle name="Heading 2 14" xfId="5302"/>
    <cellStyle name="Heading 2 140" xfId="5303"/>
    <cellStyle name="Heading 2 141" xfId="5304"/>
    <cellStyle name="Heading 2 142" xfId="5305"/>
    <cellStyle name="Heading 2 143" xfId="5306"/>
    <cellStyle name="Heading 2 144" xfId="5307"/>
    <cellStyle name="Heading 2 145" xfId="5308"/>
    <cellStyle name="Heading 2 146" xfId="5309"/>
    <cellStyle name="Heading 2 147" xfId="5310"/>
    <cellStyle name="Heading 2 148" xfId="5311"/>
    <cellStyle name="Heading 2 149" xfId="5312"/>
    <cellStyle name="Heading 2 15" xfId="5313"/>
    <cellStyle name="Heading 2 150" xfId="5314"/>
    <cellStyle name="Heading 2 151" xfId="5315"/>
    <cellStyle name="Heading 2 152" xfId="5316"/>
    <cellStyle name="Heading 2 153" xfId="5317"/>
    <cellStyle name="Heading 2 154" xfId="5318"/>
    <cellStyle name="Heading 2 155" xfId="5319"/>
    <cellStyle name="Heading 2 156" xfId="5320"/>
    <cellStyle name="Heading 2 157" xfId="5321"/>
    <cellStyle name="Heading 2 158" xfId="5322"/>
    <cellStyle name="Heading 2 159" xfId="5323"/>
    <cellStyle name="Heading 2 16" xfId="5324"/>
    <cellStyle name="Heading 2 160" xfId="5325"/>
    <cellStyle name="Heading 2 161" xfId="5326"/>
    <cellStyle name="Heading 2 162" xfId="5327"/>
    <cellStyle name="Heading 2 163" xfId="5328"/>
    <cellStyle name="Heading 2 164" xfId="5329"/>
    <cellStyle name="Heading 2 165" xfId="5330"/>
    <cellStyle name="Heading 2 166" xfId="5331"/>
    <cellStyle name="Heading 2 167" xfId="5332"/>
    <cellStyle name="Heading 2 168" xfId="5333"/>
    <cellStyle name="Heading 2 169" xfId="5334"/>
    <cellStyle name="Heading 2 17" xfId="5335"/>
    <cellStyle name="Heading 2 170" xfId="5336"/>
    <cellStyle name="Heading 2 171" xfId="5337"/>
    <cellStyle name="Heading 2 172" xfId="5338"/>
    <cellStyle name="Heading 2 173" xfId="5339"/>
    <cellStyle name="Heading 2 174" xfId="5340"/>
    <cellStyle name="Heading 2 175" xfId="5341"/>
    <cellStyle name="Heading 2 176" xfId="5342"/>
    <cellStyle name="Heading 2 18" xfId="5343"/>
    <cellStyle name="Heading 2 19" xfId="5344"/>
    <cellStyle name="Heading 2 2" xfId="5345"/>
    <cellStyle name="Heading 2 20" xfId="5346"/>
    <cellStyle name="Heading 2 21" xfId="5347"/>
    <cellStyle name="Heading 2 22" xfId="5348"/>
    <cellStyle name="Heading 2 23" xfId="5349"/>
    <cellStyle name="Heading 2 24" xfId="5350"/>
    <cellStyle name="Heading 2 25" xfId="5351"/>
    <cellStyle name="Heading 2 26" xfId="5352"/>
    <cellStyle name="Heading 2 27" xfId="5353"/>
    <cellStyle name="Heading 2 28" xfId="5354"/>
    <cellStyle name="Heading 2 29" xfId="5355"/>
    <cellStyle name="Heading 2 3" xfId="5356"/>
    <cellStyle name="Heading 2 30" xfId="5357"/>
    <cellStyle name="Heading 2 31" xfId="5358"/>
    <cellStyle name="Heading 2 32" xfId="5359"/>
    <cellStyle name="Heading 2 33" xfId="5360"/>
    <cellStyle name="Heading 2 34" xfId="5361"/>
    <cellStyle name="Heading 2 35" xfId="5362"/>
    <cellStyle name="Heading 2 36" xfId="5363"/>
    <cellStyle name="Heading 2 37" xfId="5364"/>
    <cellStyle name="Heading 2 38" xfId="5365"/>
    <cellStyle name="Heading 2 39" xfId="5366"/>
    <cellStyle name="Heading 2 4" xfId="5367"/>
    <cellStyle name="Heading 2 40" xfId="5368"/>
    <cellStyle name="Heading 2 41" xfId="5369"/>
    <cellStyle name="Heading 2 42" xfId="5370"/>
    <cellStyle name="Heading 2 43" xfId="5371"/>
    <cellStyle name="Heading 2 44" xfId="5372"/>
    <cellStyle name="Heading 2 45" xfId="5373"/>
    <cellStyle name="Heading 2 46" xfId="5374"/>
    <cellStyle name="Heading 2 47" xfId="5375"/>
    <cellStyle name="Heading 2 48" xfId="5376"/>
    <cellStyle name="Heading 2 49" xfId="5377"/>
    <cellStyle name="Heading 2 5" xfId="5378"/>
    <cellStyle name="Heading 2 50" xfId="5379"/>
    <cellStyle name="Heading 2 51" xfId="5380"/>
    <cellStyle name="Heading 2 52" xfId="5381"/>
    <cellStyle name="Heading 2 53" xfId="5382"/>
    <cellStyle name="Heading 2 54" xfId="5383"/>
    <cellStyle name="Heading 2 55" xfId="5384"/>
    <cellStyle name="Heading 2 56" xfId="5385"/>
    <cellStyle name="Heading 2 57" xfId="5386"/>
    <cellStyle name="Heading 2 58" xfId="5387"/>
    <cellStyle name="Heading 2 59" xfId="5388"/>
    <cellStyle name="Heading 2 6" xfId="5389"/>
    <cellStyle name="Heading 2 60" xfId="5390"/>
    <cellStyle name="Heading 2 61" xfId="5391"/>
    <cellStyle name="Heading 2 62" xfId="5392"/>
    <cellStyle name="Heading 2 63" xfId="5393"/>
    <cellStyle name="Heading 2 64" xfId="5394"/>
    <cellStyle name="Heading 2 65" xfId="5395"/>
    <cellStyle name="Heading 2 66" xfId="5396"/>
    <cellStyle name="Heading 2 67" xfId="5397"/>
    <cellStyle name="Heading 2 68" xfId="5398"/>
    <cellStyle name="Heading 2 69" xfId="5399"/>
    <cellStyle name="Heading 2 7" xfId="5400"/>
    <cellStyle name="Heading 2 70" xfId="5401"/>
    <cellStyle name="Heading 2 71" xfId="5402"/>
    <cellStyle name="Heading 2 72" xfId="5403"/>
    <cellStyle name="Heading 2 73" xfId="5404"/>
    <cellStyle name="Heading 2 74" xfId="5405"/>
    <cellStyle name="Heading 2 75" xfId="5406"/>
    <cellStyle name="Heading 2 76" xfId="5407"/>
    <cellStyle name="Heading 2 77" xfId="5408"/>
    <cellStyle name="Heading 2 78" xfId="5409"/>
    <cellStyle name="Heading 2 79" xfId="5410"/>
    <cellStyle name="Heading 2 8" xfId="5411"/>
    <cellStyle name="Heading 2 80" xfId="5412"/>
    <cellStyle name="Heading 2 81" xfId="5413"/>
    <cellStyle name="Heading 2 82" xfId="5414"/>
    <cellStyle name="Heading 2 83" xfId="5415"/>
    <cellStyle name="Heading 2 84" xfId="5416"/>
    <cellStyle name="Heading 2 85" xfId="5417"/>
    <cellStyle name="Heading 2 86" xfId="5418"/>
    <cellStyle name="Heading 2 87" xfId="5419"/>
    <cellStyle name="Heading 2 88" xfId="5420"/>
    <cellStyle name="Heading 2 89" xfId="5421"/>
    <cellStyle name="Heading 2 9" xfId="5422"/>
    <cellStyle name="Heading 2 90" xfId="5423"/>
    <cellStyle name="Heading 2 91" xfId="5424"/>
    <cellStyle name="Heading 2 92" xfId="5425"/>
    <cellStyle name="Heading 2 93" xfId="5426"/>
    <cellStyle name="Heading 2 94" xfId="5427"/>
    <cellStyle name="Heading 2 95" xfId="5428"/>
    <cellStyle name="Heading 2 96" xfId="5429"/>
    <cellStyle name="Heading 2 97" xfId="5430"/>
    <cellStyle name="Heading 2 98" xfId="5431"/>
    <cellStyle name="Heading 2 99" xfId="5432"/>
    <cellStyle name="Heading 3 10" xfId="5433"/>
    <cellStyle name="Heading 3 100" xfId="5434"/>
    <cellStyle name="Heading 3 101" xfId="5435"/>
    <cellStyle name="Heading 3 102" xfId="5436"/>
    <cellStyle name="Heading 3 103" xfId="5437"/>
    <cellStyle name="Heading 3 104" xfId="5438"/>
    <cellStyle name="Heading 3 105" xfId="5439"/>
    <cellStyle name="Heading 3 106" xfId="5440"/>
    <cellStyle name="Heading 3 107" xfId="5441"/>
    <cellStyle name="Heading 3 108" xfId="5442"/>
    <cellStyle name="Heading 3 109" xfId="5443"/>
    <cellStyle name="Heading 3 11" xfId="5444"/>
    <cellStyle name="Heading 3 110" xfId="5445"/>
    <cellStyle name="Heading 3 111" xfId="5446"/>
    <cellStyle name="Heading 3 112" xfId="5447"/>
    <cellStyle name="Heading 3 113" xfId="5448"/>
    <cellStyle name="Heading 3 114" xfId="5449"/>
    <cellStyle name="Heading 3 115" xfId="5450"/>
    <cellStyle name="Heading 3 116" xfId="5451"/>
    <cellStyle name="Heading 3 117" xfId="5452"/>
    <cellStyle name="Heading 3 118" xfId="5453"/>
    <cellStyle name="Heading 3 119" xfId="5454"/>
    <cellStyle name="Heading 3 12" xfId="5455"/>
    <cellStyle name="Heading 3 120" xfId="5456"/>
    <cellStyle name="Heading 3 121" xfId="5457"/>
    <cellStyle name="Heading 3 122" xfId="5458"/>
    <cellStyle name="Heading 3 123" xfId="5459"/>
    <cellStyle name="Heading 3 124" xfId="5460"/>
    <cellStyle name="Heading 3 125" xfId="5461"/>
    <cellStyle name="Heading 3 126" xfId="5462"/>
    <cellStyle name="Heading 3 127" xfId="5463"/>
    <cellStyle name="Heading 3 128" xfId="5464"/>
    <cellStyle name="Heading 3 129" xfId="5465"/>
    <cellStyle name="Heading 3 13" xfId="5466"/>
    <cellStyle name="Heading 3 130" xfId="5467"/>
    <cellStyle name="Heading 3 131" xfId="5468"/>
    <cellStyle name="Heading 3 132" xfId="5469"/>
    <cellStyle name="Heading 3 133" xfId="5470"/>
    <cellStyle name="Heading 3 134" xfId="5471"/>
    <cellStyle name="Heading 3 135" xfId="5472"/>
    <cellStyle name="Heading 3 136" xfId="5473"/>
    <cellStyle name="Heading 3 137" xfId="5474"/>
    <cellStyle name="Heading 3 138" xfId="5475"/>
    <cellStyle name="Heading 3 139" xfId="5476"/>
    <cellStyle name="Heading 3 14" xfId="5477"/>
    <cellStyle name="Heading 3 140" xfId="5478"/>
    <cellStyle name="Heading 3 141" xfId="5479"/>
    <cellStyle name="Heading 3 142" xfId="5480"/>
    <cellStyle name="Heading 3 143" xfId="5481"/>
    <cellStyle name="Heading 3 144" xfId="5482"/>
    <cellStyle name="Heading 3 145" xfId="5483"/>
    <cellStyle name="Heading 3 146" xfId="5484"/>
    <cellStyle name="Heading 3 147" xfId="5485"/>
    <cellStyle name="Heading 3 148" xfId="5486"/>
    <cellStyle name="Heading 3 149" xfId="5487"/>
    <cellStyle name="Heading 3 15" xfId="5488"/>
    <cellStyle name="Heading 3 150" xfId="5489"/>
    <cellStyle name="Heading 3 151" xfId="5490"/>
    <cellStyle name="Heading 3 152" xfId="5491"/>
    <cellStyle name="Heading 3 153" xfId="5492"/>
    <cellStyle name="Heading 3 154" xfId="5493"/>
    <cellStyle name="Heading 3 155" xfId="5494"/>
    <cellStyle name="Heading 3 156" xfId="5495"/>
    <cellStyle name="Heading 3 157" xfId="5496"/>
    <cellStyle name="Heading 3 158" xfId="5497"/>
    <cellStyle name="Heading 3 159" xfId="5498"/>
    <cellStyle name="Heading 3 16" xfId="5499"/>
    <cellStyle name="Heading 3 160" xfId="5500"/>
    <cellStyle name="Heading 3 161" xfId="5501"/>
    <cellStyle name="Heading 3 162" xfId="5502"/>
    <cellStyle name="Heading 3 163" xfId="5503"/>
    <cellStyle name="Heading 3 164" xfId="5504"/>
    <cellStyle name="Heading 3 165" xfId="5505"/>
    <cellStyle name="Heading 3 166" xfId="5506"/>
    <cellStyle name="Heading 3 167" xfId="5507"/>
    <cellStyle name="Heading 3 168" xfId="5508"/>
    <cellStyle name="Heading 3 169" xfId="5509"/>
    <cellStyle name="Heading 3 17" xfId="5510"/>
    <cellStyle name="Heading 3 170" xfId="5511"/>
    <cellStyle name="Heading 3 171" xfId="5512"/>
    <cellStyle name="Heading 3 172" xfId="5513"/>
    <cellStyle name="Heading 3 173" xfId="5514"/>
    <cellStyle name="Heading 3 174" xfId="5515"/>
    <cellStyle name="Heading 3 175" xfId="5516"/>
    <cellStyle name="Heading 3 176" xfId="5517"/>
    <cellStyle name="Heading 3 18" xfId="5518"/>
    <cellStyle name="Heading 3 19" xfId="5519"/>
    <cellStyle name="Heading 3 2" xfId="5520"/>
    <cellStyle name="Heading 3 20" xfId="5521"/>
    <cellStyle name="Heading 3 21" xfId="5522"/>
    <cellStyle name="Heading 3 22" xfId="5523"/>
    <cellStyle name="Heading 3 23" xfId="5524"/>
    <cellStyle name="Heading 3 24" xfId="5525"/>
    <cellStyle name="Heading 3 25" xfId="5526"/>
    <cellStyle name="Heading 3 26" xfId="5527"/>
    <cellStyle name="Heading 3 27" xfId="5528"/>
    <cellStyle name="Heading 3 28" xfId="5529"/>
    <cellStyle name="Heading 3 29" xfId="5530"/>
    <cellStyle name="Heading 3 3" xfId="5531"/>
    <cellStyle name="Heading 3 30" xfId="5532"/>
    <cellStyle name="Heading 3 31" xfId="5533"/>
    <cellStyle name="Heading 3 32" xfId="5534"/>
    <cellStyle name="Heading 3 33" xfId="5535"/>
    <cellStyle name="Heading 3 34" xfId="5536"/>
    <cellStyle name="Heading 3 35" xfId="5537"/>
    <cellStyle name="Heading 3 36" xfId="5538"/>
    <cellStyle name="Heading 3 37" xfId="5539"/>
    <cellStyle name="Heading 3 38" xfId="5540"/>
    <cellStyle name="Heading 3 39" xfId="5541"/>
    <cellStyle name="Heading 3 4" xfId="5542"/>
    <cellStyle name="Heading 3 40" xfId="5543"/>
    <cellStyle name="Heading 3 41" xfId="5544"/>
    <cellStyle name="Heading 3 42" xfId="5545"/>
    <cellStyle name="Heading 3 43" xfId="5546"/>
    <cellStyle name="Heading 3 44" xfId="5547"/>
    <cellStyle name="Heading 3 45" xfId="5548"/>
    <cellStyle name="Heading 3 46" xfId="5549"/>
    <cellStyle name="Heading 3 47" xfId="5550"/>
    <cellStyle name="Heading 3 48" xfId="5551"/>
    <cellStyle name="Heading 3 49" xfId="5552"/>
    <cellStyle name="Heading 3 5" xfId="5553"/>
    <cellStyle name="Heading 3 50" xfId="5554"/>
    <cellStyle name="Heading 3 51" xfId="5555"/>
    <cellStyle name="Heading 3 52" xfId="5556"/>
    <cellStyle name="Heading 3 53" xfId="5557"/>
    <cellStyle name="Heading 3 54" xfId="5558"/>
    <cellStyle name="Heading 3 55" xfId="5559"/>
    <cellStyle name="Heading 3 56" xfId="5560"/>
    <cellStyle name="Heading 3 57" xfId="5561"/>
    <cellStyle name="Heading 3 58" xfId="5562"/>
    <cellStyle name="Heading 3 59" xfId="5563"/>
    <cellStyle name="Heading 3 6" xfId="5564"/>
    <cellStyle name="Heading 3 60" xfId="5565"/>
    <cellStyle name="Heading 3 61" xfId="5566"/>
    <cellStyle name="Heading 3 62" xfId="5567"/>
    <cellStyle name="Heading 3 63" xfId="5568"/>
    <cellStyle name="Heading 3 64" xfId="5569"/>
    <cellStyle name="Heading 3 65" xfId="5570"/>
    <cellStyle name="Heading 3 66" xfId="5571"/>
    <cellStyle name="Heading 3 67" xfId="5572"/>
    <cellStyle name="Heading 3 68" xfId="5573"/>
    <cellStyle name="Heading 3 69" xfId="5574"/>
    <cellStyle name="Heading 3 7" xfId="5575"/>
    <cellStyle name="Heading 3 70" xfId="5576"/>
    <cellStyle name="Heading 3 71" xfId="5577"/>
    <cellStyle name="Heading 3 72" xfId="5578"/>
    <cellStyle name="Heading 3 73" xfId="5579"/>
    <cellStyle name="Heading 3 74" xfId="5580"/>
    <cellStyle name="Heading 3 75" xfId="5581"/>
    <cellStyle name="Heading 3 76" xfId="5582"/>
    <cellStyle name="Heading 3 77" xfId="5583"/>
    <cellStyle name="Heading 3 78" xfId="5584"/>
    <cellStyle name="Heading 3 79" xfId="5585"/>
    <cellStyle name="Heading 3 8" xfId="5586"/>
    <cellStyle name="Heading 3 80" xfId="5587"/>
    <cellStyle name="Heading 3 81" xfId="5588"/>
    <cellStyle name="Heading 3 82" xfId="5589"/>
    <cellStyle name="Heading 3 83" xfId="5590"/>
    <cellStyle name="Heading 3 84" xfId="5591"/>
    <cellStyle name="Heading 3 85" xfId="5592"/>
    <cellStyle name="Heading 3 86" xfId="5593"/>
    <cellStyle name="Heading 3 87" xfId="5594"/>
    <cellStyle name="Heading 3 88" xfId="5595"/>
    <cellStyle name="Heading 3 89" xfId="5596"/>
    <cellStyle name="Heading 3 9" xfId="5597"/>
    <cellStyle name="Heading 3 90" xfId="5598"/>
    <cellStyle name="Heading 3 91" xfId="5599"/>
    <cellStyle name="Heading 3 92" xfId="5600"/>
    <cellStyle name="Heading 3 93" xfId="5601"/>
    <cellStyle name="Heading 3 94" xfId="5602"/>
    <cellStyle name="Heading 3 95" xfId="5603"/>
    <cellStyle name="Heading 3 96" xfId="5604"/>
    <cellStyle name="Heading 3 97" xfId="5605"/>
    <cellStyle name="Heading 3 98" xfId="5606"/>
    <cellStyle name="Heading 3 99" xfId="5607"/>
    <cellStyle name="Heading 4 10" xfId="5608"/>
    <cellStyle name="Heading 4 100" xfId="5609"/>
    <cellStyle name="Heading 4 101" xfId="5610"/>
    <cellStyle name="Heading 4 102" xfId="5611"/>
    <cellStyle name="Heading 4 103" xfId="5612"/>
    <cellStyle name="Heading 4 104" xfId="5613"/>
    <cellStyle name="Heading 4 105" xfId="5614"/>
    <cellStyle name="Heading 4 106" xfId="5615"/>
    <cellStyle name="Heading 4 107" xfId="5616"/>
    <cellStyle name="Heading 4 108" xfId="5617"/>
    <cellStyle name="Heading 4 109" xfId="5618"/>
    <cellStyle name="Heading 4 11" xfId="5619"/>
    <cellStyle name="Heading 4 110" xfId="5620"/>
    <cellStyle name="Heading 4 111" xfId="5621"/>
    <cellStyle name="Heading 4 112" xfId="5622"/>
    <cellStyle name="Heading 4 113" xfId="5623"/>
    <cellStyle name="Heading 4 114" xfId="5624"/>
    <cellStyle name="Heading 4 115" xfId="5625"/>
    <cellStyle name="Heading 4 116" xfId="5626"/>
    <cellStyle name="Heading 4 117" xfId="5627"/>
    <cellStyle name="Heading 4 118" xfId="5628"/>
    <cellStyle name="Heading 4 119" xfId="5629"/>
    <cellStyle name="Heading 4 12" xfId="5630"/>
    <cellStyle name="Heading 4 120" xfId="5631"/>
    <cellStyle name="Heading 4 121" xfId="5632"/>
    <cellStyle name="Heading 4 122" xfId="5633"/>
    <cellStyle name="Heading 4 123" xfId="5634"/>
    <cellStyle name="Heading 4 124" xfId="5635"/>
    <cellStyle name="Heading 4 125" xfId="5636"/>
    <cellStyle name="Heading 4 126" xfId="5637"/>
    <cellStyle name="Heading 4 127" xfId="5638"/>
    <cellStyle name="Heading 4 128" xfId="5639"/>
    <cellStyle name="Heading 4 129" xfId="5640"/>
    <cellStyle name="Heading 4 13" xfId="5641"/>
    <cellStyle name="Heading 4 130" xfId="5642"/>
    <cellStyle name="Heading 4 131" xfId="5643"/>
    <cellStyle name="Heading 4 132" xfId="5644"/>
    <cellStyle name="Heading 4 133" xfId="5645"/>
    <cellStyle name="Heading 4 134" xfId="5646"/>
    <cellStyle name="Heading 4 135" xfId="5647"/>
    <cellStyle name="Heading 4 136" xfId="5648"/>
    <cellStyle name="Heading 4 137" xfId="5649"/>
    <cellStyle name="Heading 4 138" xfId="5650"/>
    <cellStyle name="Heading 4 139" xfId="5651"/>
    <cellStyle name="Heading 4 14" xfId="5652"/>
    <cellStyle name="Heading 4 140" xfId="5653"/>
    <cellStyle name="Heading 4 141" xfId="5654"/>
    <cellStyle name="Heading 4 142" xfId="5655"/>
    <cellStyle name="Heading 4 143" xfId="5656"/>
    <cellStyle name="Heading 4 144" xfId="5657"/>
    <cellStyle name="Heading 4 145" xfId="5658"/>
    <cellStyle name="Heading 4 146" xfId="5659"/>
    <cellStyle name="Heading 4 147" xfId="5660"/>
    <cellStyle name="Heading 4 148" xfId="5661"/>
    <cellStyle name="Heading 4 149" xfId="5662"/>
    <cellStyle name="Heading 4 15" xfId="5663"/>
    <cellStyle name="Heading 4 150" xfId="5664"/>
    <cellStyle name="Heading 4 151" xfId="5665"/>
    <cellStyle name="Heading 4 152" xfId="5666"/>
    <cellStyle name="Heading 4 153" xfId="5667"/>
    <cellStyle name="Heading 4 154" xfId="5668"/>
    <cellStyle name="Heading 4 155" xfId="5669"/>
    <cellStyle name="Heading 4 156" xfId="5670"/>
    <cellStyle name="Heading 4 157" xfId="5671"/>
    <cellStyle name="Heading 4 158" xfId="5672"/>
    <cellStyle name="Heading 4 159" xfId="5673"/>
    <cellStyle name="Heading 4 16" xfId="5674"/>
    <cellStyle name="Heading 4 160" xfId="5675"/>
    <cellStyle name="Heading 4 161" xfId="5676"/>
    <cellStyle name="Heading 4 162" xfId="5677"/>
    <cellStyle name="Heading 4 163" xfId="5678"/>
    <cellStyle name="Heading 4 164" xfId="5679"/>
    <cellStyle name="Heading 4 165" xfId="5680"/>
    <cellStyle name="Heading 4 166" xfId="5681"/>
    <cellStyle name="Heading 4 167" xfId="5682"/>
    <cellStyle name="Heading 4 168" xfId="5683"/>
    <cellStyle name="Heading 4 169" xfId="5684"/>
    <cellStyle name="Heading 4 17" xfId="5685"/>
    <cellStyle name="Heading 4 170" xfId="5686"/>
    <cellStyle name="Heading 4 171" xfId="5687"/>
    <cellStyle name="Heading 4 172" xfId="5688"/>
    <cellStyle name="Heading 4 173" xfId="5689"/>
    <cellStyle name="Heading 4 174" xfId="5690"/>
    <cellStyle name="Heading 4 175" xfId="5691"/>
    <cellStyle name="Heading 4 176" xfId="5692"/>
    <cellStyle name="Heading 4 18" xfId="5693"/>
    <cellStyle name="Heading 4 19" xfId="5694"/>
    <cellStyle name="Heading 4 2" xfId="5695"/>
    <cellStyle name="Heading 4 20" xfId="5696"/>
    <cellStyle name="Heading 4 21" xfId="5697"/>
    <cellStyle name="Heading 4 22" xfId="5698"/>
    <cellStyle name="Heading 4 23" xfId="5699"/>
    <cellStyle name="Heading 4 24" xfId="5700"/>
    <cellStyle name="Heading 4 25" xfId="5701"/>
    <cellStyle name="Heading 4 26" xfId="5702"/>
    <cellStyle name="Heading 4 27" xfId="5703"/>
    <cellStyle name="Heading 4 28" xfId="5704"/>
    <cellStyle name="Heading 4 29" xfId="5705"/>
    <cellStyle name="Heading 4 3" xfId="5706"/>
    <cellStyle name="Heading 4 30" xfId="5707"/>
    <cellStyle name="Heading 4 31" xfId="5708"/>
    <cellStyle name="Heading 4 32" xfId="5709"/>
    <cellStyle name="Heading 4 33" xfId="5710"/>
    <cellStyle name="Heading 4 34" xfId="5711"/>
    <cellStyle name="Heading 4 35" xfId="5712"/>
    <cellStyle name="Heading 4 36" xfId="5713"/>
    <cellStyle name="Heading 4 37" xfId="5714"/>
    <cellStyle name="Heading 4 38" xfId="5715"/>
    <cellStyle name="Heading 4 39" xfId="5716"/>
    <cellStyle name="Heading 4 4" xfId="5717"/>
    <cellStyle name="Heading 4 40" xfId="5718"/>
    <cellStyle name="Heading 4 41" xfId="5719"/>
    <cellStyle name="Heading 4 42" xfId="5720"/>
    <cellStyle name="Heading 4 43" xfId="5721"/>
    <cellStyle name="Heading 4 44" xfId="5722"/>
    <cellStyle name="Heading 4 45" xfId="5723"/>
    <cellStyle name="Heading 4 46" xfId="5724"/>
    <cellStyle name="Heading 4 47" xfId="5725"/>
    <cellStyle name="Heading 4 48" xfId="5726"/>
    <cellStyle name="Heading 4 49" xfId="5727"/>
    <cellStyle name="Heading 4 5" xfId="5728"/>
    <cellStyle name="Heading 4 50" xfId="5729"/>
    <cellStyle name="Heading 4 51" xfId="5730"/>
    <cellStyle name="Heading 4 52" xfId="5731"/>
    <cellStyle name="Heading 4 53" xfId="5732"/>
    <cellStyle name="Heading 4 54" xfId="5733"/>
    <cellStyle name="Heading 4 55" xfId="5734"/>
    <cellStyle name="Heading 4 56" xfId="5735"/>
    <cellStyle name="Heading 4 57" xfId="5736"/>
    <cellStyle name="Heading 4 58" xfId="5737"/>
    <cellStyle name="Heading 4 59" xfId="5738"/>
    <cellStyle name="Heading 4 6" xfId="5739"/>
    <cellStyle name="Heading 4 60" xfId="5740"/>
    <cellStyle name="Heading 4 61" xfId="5741"/>
    <cellStyle name="Heading 4 62" xfId="5742"/>
    <cellStyle name="Heading 4 63" xfId="5743"/>
    <cellStyle name="Heading 4 64" xfId="5744"/>
    <cellStyle name="Heading 4 65" xfId="5745"/>
    <cellStyle name="Heading 4 66" xfId="5746"/>
    <cellStyle name="Heading 4 67" xfId="5747"/>
    <cellStyle name="Heading 4 68" xfId="5748"/>
    <cellStyle name="Heading 4 69" xfId="5749"/>
    <cellStyle name="Heading 4 7" xfId="5750"/>
    <cellStyle name="Heading 4 70" xfId="5751"/>
    <cellStyle name="Heading 4 71" xfId="5752"/>
    <cellStyle name="Heading 4 72" xfId="5753"/>
    <cellStyle name="Heading 4 73" xfId="5754"/>
    <cellStyle name="Heading 4 74" xfId="5755"/>
    <cellStyle name="Heading 4 75" xfId="5756"/>
    <cellStyle name="Heading 4 76" xfId="5757"/>
    <cellStyle name="Heading 4 77" xfId="5758"/>
    <cellStyle name="Heading 4 78" xfId="5759"/>
    <cellStyle name="Heading 4 79" xfId="5760"/>
    <cellStyle name="Heading 4 8" xfId="5761"/>
    <cellStyle name="Heading 4 80" xfId="5762"/>
    <cellStyle name="Heading 4 81" xfId="5763"/>
    <cellStyle name="Heading 4 82" xfId="5764"/>
    <cellStyle name="Heading 4 83" xfId="5765"/>
    <cellStyle name="Heading 4 84" xfId="5766"/>
    <cellStyle name="Heading 4 85" xfId="5767"/>
    <cellStyle name="Heading 4 86" xfId="5768"/>
    <cellStyle name="Heading 4 87" xfId="5769"/>
    <cellStyle name="Heading 4 88" xfId="5770"/>
    <cellStyle name="Heading 4 89" xfId="5771"/>
    <cellStyle name="Heading 4 9" xfId="5772"/>
    <cellStyle name="Heading 4 90" xfId="5773"/>
    <cellStyle name="Heading 4 91" xfId="5774"/>
    <cellStyle name="Heading 4 92" xfId="5775"/>
    <cellStyle name="Heading 4 93" xfId="5776"/>
    <cellStyle name="Heading 4 94" xfId="5777"/>
    <cellStyle name="Heading 4 95" xfId="5778"/>
    <cellStyle name="Heading 4 96" xfId="5779"/>
    <cellStyle name="Heading 4 97" xfId="5780"/>
    <cellStyle name="Heading 4 98" xfId="5781"/>
    <cellStyle name="Heading 4 99" xfId="5782"/>
    <cellStyle name="Input 10" xfId="5783"/>
    <cellStyle name="Input 100" xfId="5784"/>
    <cellStyle name="Input 101" xfId="5785"/>
    <cellStyle name="Input 102" xfId="5786"/>
    <cellStyle name="Input 103" xfId="5787"/>
    <cellStyle name="Input 104" xfId="5788"/>
    <cellStyle name="Input 105" xfId="5789"/>
    <cellStyle name="Input 106" xfId="5790"/>
    <cellStyle name="Input 107" xfId="5791"/>
    <cellStyle name="Input 108" xfId="5792"/>
    <cellStyle name="Input 109" xfId="5793"/>
    <cellStyle name="Input 11" xfId="5794"/>
    <cellStyle name="Input 110" xfId="5795"/>
    <cellStyle name="Input 111" xfId="5796"/>
    <cellStyle name="Input 112" xfId="5797"/>
    <cellStyle name="Input 113" xfId="5798"/>
    <cellStyle name="Input 114" xfId="5799"/>
    <cellStyle name="Input 115" xfId="5800"/>
    <cellStyle name="Input 116" xfId="5801"/>
    <cellStyle name="Input 117" xfId="5802"/>
    <cellStyle name="Input 118" xfId="5803"/>
    <cellStyle name="Input 119" xfId="5804"/>
    <cellStyle name="Input 12" xfId="5805"/>
    <cellStyle name="Input 120" xfId="5806"/>
    <cellStyle name="Input 121" xfId="5807"/>
    <cellStyle name="Input 122" xfId="5808"/>
    <cellStyle name="Input 123" xfId="5809"/>
    <cellStyle name="Input 124" xfId="5810"/>
    <cellStyle name="Input 125" xfId="5811"/>
    <cellStyle name="Input 126" xfId="5812"/>
    <cellStyle name="Input 127" xfId="5813"/>
    <cellStyle name="Input 128" xfId="5814"/>
    <cellStyle name="Input 129" xfId="5815"/>
    <cellStyle name="Input 13" xfId="5816"/>
    <cellStyle name="Input 130" xfId="5817"/>
    <cellStyle name="Input 131" xfId="5818"/>
    <cellStyle name="Input 132" xfId="5819"/>
    <cellStyle name="Input 133" xfId="5820"/>
    <cellStyle name="Input 134" xfId="5821"/>
    <cellStyle name="Input 135" xfId="5822"/>
    <cellStyle name="Input 136" xfId="5823"/>
    <cellStyle name="Input 137" xfId="5824"/>
    <cellStyle name="Input 138" xfId="5825"/>
    <cellStyle name="Input 139" xfId="5826"/>
    <cellStyle name="Input 14" xfId="5827"/>
    <cellStyle name="Input 140" xfId="5828"/>
    <cellStyle name="Input 141" xfId="5829"/>
    <cellStyle name="Input 142" xfId="5830"/>
    <cellStyle name="Input 143" xfId="5831"/>
    <cellStyle name="Input 144" xfId="5832"/>
    <cellStyle name="Input 145" xfId="5833"/>
    <cellStyle name="Input 146" xfId="5834"/>
    <cellStyle name="Input 147" xfId="5835"/>
    <cellStyle name="Input 148" xfId="5836"/>
    <cellStyle name="Input 149" xfId="5837"/>
    <cellStyle name="Input 15" xfId="5838"/>
    <cellStyle name="Input 150" xfId="5839"/>
    <cellStyle name="Input 151" xfId="5840"/>
    <cellStyle name="Input 152" xfId="5841"/>
    <cellStyle name="Input 153" xfId="5842"/>
    <cellStyle name="Input 154" xfId="5843"/>
    <cellStyle name="Input 155" xfId="5844"/>
    <cellStyle name="Input 156" xfId="5845"/>
    <cellStyle name="Input 157" xfId="5846"/>
    <cellStyle name="Input 158" xfId="5847"/>
    <cellStyle name="Input 159" xfId="5848"/>
    <cellStyle name="Input 16" xfId="5849"/>
    <cellStyle name="Input 160" xfId="5850"/>
    <cellStyle name="Input 161" xfId="5851"/>
    <cellStyle name="Input 162" xfId="5852"/>
    <cellStyle name="Input 163" xfId="5853"/>
    <cellStyle name="Input 164" xfId="5854"/>
    <cellStyle name="Input 165" xfId="5855"/>
    <cellStyle name="Input 166" xfId="5856"/>
    <cellStyle name="Input 167" xfId="5857"/>
    <cellStyle name="Input 168" xfId="5858"/>
    <cellStyle name="Input 169" xfId="5859"/>
    <cellStyle name="Input 17" xfId="5860"/>
    <cellStyle name="Input 170" xfId="5861"/>
    <cellStyle name="Input 171" xfId="5862"/>
    <cellStyle name="Input 172" xfId="5863"/>
    <cellStyle name="Input 173" xfId="5864"/>
    <cellStyle name="Input 174" xfId="5865"/>
    <cellStyle name="Input 175" xfId="5866"/>
    <cellStyle name="Input 176" xfId="5867"/>
    <cellStyle name="Input 18" xfId="5868"/>
    <cellStyle name="Input 19" xfId="5869"/>
    <cellStyle name="Input 2" xfId="5870"/>
    <cellStyle name="Input 20" xfId="5871"/>
    <cellStyle name="Input 21" xfId="5872"/>
    <cellStyle name="Input 22" xfId="5873"/>
    <cellStyle name="Input 23" xfId="5874"/>
    <cellStyle name="Input 24" xfId="5875"/>
    <cellStyle name="Input 25" xfId="5876"/>
    <cellStyle name="Input 26" xfId="5877"/>
    <cellStyle name="Input 27" xfId="5878"/>
    <cellStyle name="Input 28" xfId="5879"/>
    <cellStyle name="Input 29" xfId="5880"/>
    <cellStyle name="Input 3" xfId="5881"/>
    <cellStyle name="Input 30" xfId="5882"/>
    <cellStyle name="Input 31" xfId="5883"/>
    <cellStyle name="Input 32" xfId="5884"/>
    <cellStyle name="Input 33" xfId="5885"/>
    <cellStyle name="Input 34" xfId="5886"/>
    <cellStyle name="Input 35" xfId="5887"/>
    <cellStyle name="Input 36" xfId="5888"/>
    <cellStyle name="Input 37" xfId="5889"/>
    <cellStyle name="Input 38" xfId="5890"/>
    <cellStyle name="Input 39" xfId="5891"/>
    <cellStyle name="Input 4" xfId="5892"/>
    <cellStyle name="Input 40" xfId="5893"/>
    <cellStyle name="Input 41" xfId="5894"/>
    <cellStyle name="Input 42" xfId="5895"/>
    <cellStyle name="Input 43" xfId="5896"/>
    <cellStyle name="Input 44" xfId="5897"/>
    <cellStyle name="Input 45" xfId="5898"/>
    <cellStyle name="Input 46" xfId="5899"/>
    <cellStyle name="Input 47" xfId="5900"/>
    <cellStyle name="Input 48" xfId="5901"/>
    <cellStyle name="Input 49" xfId="5902"/>
    <cellStyle name="Input 5" xfId="5903"/>
    <cellStyle name="Input 50" xfId="5904"/>
    <cellStyle name="Input 51" xfId="5905"/>
    <cellStyle name="Input 52" xfId="5906"/>
    <cellStyle name="Input 53" xfId="5907"/>
    <cellStyle name="Input 54" xfId="5908"/>
    <cellStyle name="Input 55" xfId="5909"/>
    <cellStyle name="Input 56" xfId="5910"/>
    <cellStyle name="Input 57" xfId="5911"/>
    <cellStyle name="Input 58" xfId="5912"/>
    <cellStyle name="Input 59" xfId="5913"/>
    <cellStyle name="Input 6" xfId="5914"/>
    <cellStyle name="Input 60" xfId="5915"/>
    <cellStyle name="Input 61" xfId="5916"/>
    <cellStyle name="Input 62" xfId="5917"/>
    <cellStyle name="Input 63" xfId="5918"/>
    <cellStyle name="Input 64" xfId="5919"/>
    <cellStyle name="Input 65" xfId="5920"/>
    <cellStyle name="Input 66" xfId="5921"/>
    <cellStyle name="Input 67" xfId="5922"/>
    <cellStyle name="Input 68" xfId="5923"/>
    <cellStyle name="Input 69" xfId="5924"/>
    <cellStyle name="Input 7" xfId="5925"/>
    <cellStyle name="Input 70" xfId="5926"/>
    <cellStyle name="Input 71" xfId="5927"/>
    <cellStyle name="Input 72" xfId="5928"/>
    <cellStyle name="Input 73" xfId="5929"/>
    <cellStyle name="Input 74" xfId="5930"/>
    <cellStyle name="Input 75" xfId="5931"/>
    <cellStyle name="Input 76" xfId="5932"/>
    <cellStyle name="Input 77" xfId="5933"/>
    <cellStyle name="Input 78" xfId="5934"/>
    <cellStyle name="Input 79" xfId="5935"/>
    <cellStyle name="Input 8" xfId="5936"/>
    <cellStyle name="Input 80" xfId="5937"/>
    <cellStyle name="Input 81" xfId="5938"/>
    <cellStyle name="Input 82" xfId="5939"/>
    <cellStyle name="Input 83" xfId="5940"/>
    <cellStyle name="Input 84" xfId="5941"/>
    <cellStyle name="Input 85" xfId="5942"/>
    <cellStyle name="Input 86" xfId="5943"/>
    <cellStyle name="Input 87" xfId="5944"/>
    <cellStyle name="Input 88" xfId="5945"/>
    <cellStyle name="Input 89" xfId="5946"/>
    <cellStyle name="Input 9" xfId="5947"/>
    <cellStyle name="Input 90" xfId="5948"/>
    <cellStyle name="Input 91" xfId="5949"/>
    <cellStyle name="Input 92" xfId="5950"/>
    <cellStyle name="Input 93" xfId="5951"/>
    <cellStyle name="Input 94" xfId="5952"/>
    <cellStyle name="Input 95" xfId="5953"/>
    <cellStyle name="Input 96" xfId="5954"/>
    <cellStyle name="Input 97" xfId="5955"/>
    <cellStyle name="Input 98" xfId="5956"/>
    <cellStyle name="Input 99" xfId="5957"/>
    <cellStyle name="Linked Cell 10" xfId="5958"/>
    <cellStyle name="Linked Cell 100" xfId="5959"/>
    <cellStyle name="Linked Cell 101" xfId="5960"/>
    <cellStyle name="Linked Cell 102" xfId="5961"/>
    <cellStyle name="Linked Cell 103" xfId="5962"/>
    <cellStyle name="Linked Cell 104" xfId="5963"/>
    <cellStyle name="Linked Cell 105" xfId="5964"/>
    <cellStyle name="Linked Cell 106" xfId="5965"/>
    <cellStyle name="Linked Cell 107" xfId="5966"/>
    <cellStyle name="Linked Cell 108" xfId="5967"/>
    <cellStyle name="Linked Cell 109" xfId="5968"/>
    <cellStyle name="Linked Cell 11" xfId="5969"/>
    <cellStyle name="Linked Cell 110" xfId="5970"/>
    <cellStyle name="Linked Cell 111" xfId="5971"/>
    <cellStyle name="Linked Cell 112" xfId="5972"/>
    <cellStyle name="Linked Cell 113" xfId="5973"/>
    <cellStyle name="Linked Cell 114" xfId="5974"/>
    <cellStyle name="Linked Cell 115" xfId="5975"/>
    <cellStyle name="Linked Cell 116" xfId="5976"/>
    <cellStyle name="Linked Cell 117" xfId="5977"/>
    <cellStyle name="Linked Cell 118" xfId="5978"/>
    <cellStyle name="Linked Cell 119" xfId="5979"/>
    <cellStyle name="Linked Cell 12" xfId="5980"/>
    <cellStyle name="Linked Cell 120" xfId="5981"/>
    <cellStyle name="Linked Cell 121" xfId="5982"/>
    <cellStyle name="Linked Cell 122" xfId="5983"/>
    <cellStyle name="Linked Cell 123" xfId="5984"/>
    <cellStyle name="Linked Cell 124" xfId="5985"/>
    <cellStyle name="Linked Cell 125" xfId="5986"/>
    <cellStyle name="Linked Cell 126" xfId="5987"/>
    <cellStyle name="Linked Cell 127" xfId="5988"/>
    <cellStyle name="Linked Cell 128" xfId="5989"/>
    <cellStyle name="Linked Cell 129" xfId="5990"/>
    <cellStyle name="Linked Cell 13" xfId="5991"/>
    <cellStyle name="Linked Cell 130" xfId="5992"/>
    <cellStyle name="Linked Cell 131" xfId="5993"/>
    <cellStyle name="Linked Cell 132" xfId="5994"/>
    <cellStyle name="Linked Cell 133" xfId="5995"/>
    <cellStyle name="Linked Cell 134" xfId="5996"/>
    <cellStyle name="Linked Cell 135" xfId="5997"/>
    <cellStyle name="Linked Cell 136" xfId="5998"/>
    <cellStyle name="Linked Cell 137" xfId="5999"/>
    <cellStyle name="Linked Cell 138" xfId="6000"/>
    <cellStyle name="Linked Cell 139" xfId="6001"/>
    <cellStyle name="Linked Cell 14" xfId="6002"/>
    <cellStyle name="Linked Cell 140" xfId="6003"/>
    <cellStyle name="Linked Cell 141" xfId="6004"/>
    <cellStyle name="Linked Cell 142" xfId="6005"/>
    <cellStyle name="Linked Cell 143" xfId="6006"/>
    <cellStyle name="Linked Cell 144" xfId="6007"/>
    <cellStyle name="Linked Cell 145" xfId="6008"/>
    <cellStyle name="Linked Cell 146" xfId="6009"/>
    <cellStyle name="Linked Cell 147" xfId="6010"/>
    <cellStyle name="Linked Cell 148" xfId="6011"/>
    <cellStyle name="Linked Cell 149" xfId="6012"/>
    <cellStyle name="Linked Cell 15" xfId="6013"/>
    <cellStyle name="Linked Cell 150" xfId="6014"/>
    <cellStyle name="Linked Cell 151" xfId="6015"/>
    <cellStyle name="Linked Cell 152" xfId="6016"/>
    <cellStyle name="Linked Cell 153" xfId="6017"/>
    <cellStyle name="Linked Cell 154" xfId="6018"/>
    <cellStyle name="Linked Cell 155" xfId="6019"/>
    <cellStyle name="Linked Cell 156" xfId="6020"/>
    <cellStyle name="Linked Cell 157" xfId="6021"/>
    <cellStyle name="Linked Cell 158" xfId="6022"/>
    <cellStyle name="Linked Cell 159" xfId="6023"/>
    <cellStyle name="Linked Cell 16" xfId="6024"/>
    <cellStyle name="Linked Cell 160" xfId="6025"/>
    <cellStyle name="Linked Cell 161" xfId="6026"/>
    <cellStyle name="Linked Cell 162" xfId="6027"/>
    <cellStyle name="Linked Cell 163" xfId="6028"/>
    <cellStyle name="Linked Cell 164" xfId="6029"/>
    <cellStyle name="Linked Cell 165" xfId="6030"/>
    <cellStyle name="Linked Cell 166" xfId="6031"/>
    <cellStyle name="Linked Cell 167" xfId="6032"/>
    <cellStyle name="Linked Cell 168" xfId="6033"/>
    <cellStyle name="Linked Cell 169" xfId="6034"/>
    <cellStyle name="Linked Cell 17" xfId="6035"/>
    <cellStyle name="Linked Cell 170" xfId="6036"/>
    <cellStyle name="Linked Cell 171" xfId="6037"/>
    <cellStyle name="Linked Cell 172" xfId="6038"/>
    <cellStyle name="Linked Cell 173" xfId="6039"/>
    <cellStyle name="Linked Cell 174" xfId="6040"/>
    <cellStyle name="Linked Cell 175" xfId="6041"/>
    <cellStyle name="Linked Cell 176" xfId="6042"/>
    <cellStyle name="Linked Cell 18" xfId="6043"/>
    <cellStyle name="Linked Cell 19" xfId="6044"/>
    <cellStyle name="Linked Cell 2" xfId="6045"/>
    <cellStyle name="Linked Cell 20" xfId="6046"/>
    <cellStyle name="Linked Cell 21" xfId="6047"/>
    <cellStyle name="Linked Cell 22" xfId="6048"/>
    <cellStyle name="Linked Cell 23" xfId="6049"/>
    <cellStyle name="Linked Cell 24" xfId="6050"/>
    <cellStyle name="Linked Cell 25" xfId="6051"/>
    <cellStyle name="Linked Cell 26" xfId="6052"/>
    <cellStyle name="Linked Cell 27" xfId="6053"/>
    <cellStyle name="Linked Cell 28" xfId="6054"/>
    <cellStyle name="Linked Cell 29" xfId="6055"/>
    <cellStyle name="Linked Cell 3" xfId="6056"/>
    <cellStyle name="Linked Cell 30" xfId="6057"/>
    <cellStyle name="Linked Cell 31" xfId="6058"/>
    <cellStyle name="Linked Cell 32" xfId="6059"/>
    <cellStyle name="Linked Cell 33" xfId="6060"/>
    <cellStyle name="Linked Cell 34" xfId="6061"/>
    <cellStyle name="Linked Cell 35" xfId="6062"/>
    <cellStyle name="Linked Cell 36" xfId="6063"/>
    <cellStyle name="Linked Cell 37" xfId="6064"/>
    <cellStyle name="Linked Cell 38" xfId="6065"/>
    <cellStyle name="Linked Cell 39" xfId="6066"/>
    <cellStyle name="Linked Cell 4" xfId="6067"/>
    <cellStyle name="Linked Cell 40" xfId="6068"/>
    <cellStyle name="Linked Cell 41" xfId="6069"/>
    <cellStyle name="Linked Cell 42" xfId="6070"/>
    <cellStyle name="Linked Cell 43" xfId="6071"/>
    <cellStyle name="Linked Cell 44" xfId="6072"/>
    <cellStyle name="Linked Cell 45" xfId="6073"/>
    <cellStyle name="Linked Cell 46" xfId="6074"/>
    <cellStyle name="Linked Cell 47" xfId="6075"/>
    <cellStyle name="Linked Cell 48" xfId="6076"/>
    <cellStyle name="Linked Cell 49" xfId="6077"/>
    <cellStyle name="Linked Cell 5" xfId="6078"/>
    <cellStyle name="Linked Cell 50" xfId="6079"/>
    <cellStyle name="Linked Cell 51" xfId="6080"/>
    <cellStyle name="Linked Cell 52" xfId="6081"/>
    <cellStyle name="Linked Cell 53" xfId="6082"/>
    <cellStyle name="Linked Cell 54" xfId="6083"/>
    <cellStyle name="Linked Cell 55" xfId="6084"/>
    <cellStyle name="Linked Cell 56" xfId="6085"/>
    <cellStyle name="Linked Cell 57" xfId="6086"/>
    <cellStyle name="Linked Cell 58" xfId="6087"/>
    <cellStyle name="Linked Cell 59" xfId="6088"/>
    <cellStyle name="Linked Cell 6" xfId="6089"/>
    <cellStyle name="Linked Cell 60" xfId="6090"/>
    <cellStyle name="Linked Cell 61" xfId="6091"/>
    <cellStyle name="Linked Cell 62" xfId="6092"/>
    <cellStyle name="Linked Cell 63" xfId="6093"/>
    <cellStyle name="Linked Cell 64" xfId="6094"/>
    <cellStyle name="Linked Cell 65" xfId="6095"/>
    <cellStyle name="Linked Cell 66" xfId="6096"/>
    <cellStyle name="Linked Cell 67" xfId="6097"/>
    <cellStyle name="Linked Cell 68" xfId="6098"/>
    <cellStyle name="Linked Cell 69" xfId="6099"/>
    <cellStyle name="Linked Cell 7" xfId="6100"/>
    <cellStyle name="Linked Cell 70" xfId="6101"/>
    <cellStyle name="Linked Cell 71" xfId="6102"/>
    <cellStyle name="Linked Cell 72" xfId="6103"/>
    <cellStyle name="Linked Cell 73" xfId="6104"/>
    <cellStyle name="Linked Cell 74" xfId="6105"/>
    <cellStyle name="Linked Cell 75" xfId="6106"/>
    <cellStyle name="Linked Cell 76" xfId="6107"/>
    <cellStyle name="Linked Cell 77" xfId="6108"/>
    <cellStyle name="Linked Cell 78" xfId="6109"/>
    <cellStyle name="Linked Cell 79" xfId="6110"/>
    <cellStyle name="Linked Cell 8" xfId="6111"/>
    <cellStyle name="Linked Cell 80" xfId="6112"/>
    <cellStyle name="Linked Cell 81" xfId="6113"/>
    <cellStyle name="Linked Cell 82" xfId="6114"/>
    <cellStyle name="Linked Cell 83" xfId="6115"/>
    <cellStyle name="Linked Cell 84" xfId="6116"/>
    <cellStyle name="Linked Cell 85" xfId="6117"/>
    <cellStyle name="Linked Cell 86" xfId="6118"/>
    <cellStyle name="Linked Cell 87" xfId="6119"/>
    <cellStyle name="Linked Cell 88" xfId="6120"/>
    <cellStyle name="Linked Cell 89" xfId="6121"/>
    <cellStyle name="Linked Cell 9" xfId="6122"/>
    <cellStyle name="Linked Cell 90" xfId="6123"/>
    <cellStyle name="Linked Cell 91" xfId="6124"/>
    <cellStyle name="Linked Cell 92" xfId="6125"/>
    <cellStyle name="Linked Cell 93" xfId="6126"/>
    <cellStyle name="Linked Cell 94" xfId="6127"/>
    <cellStyle name="Linked Cell 95" xfId="6128"/>
    <cellStyle name="Linked Cell 96" xfId="6129"/>
    <cellStyle name="Linked Cell 97" xfId="6130"/>
    <cellStyle name="Linked Cell 98" xfId="6131"/>
    <cellStyle name="Linked Cell 99" xfId="6132"/>
    <cellStyle name="N_I_i" xfId="6133"/>
    <cellStyle name="N_IPP _IPP 14082015_IPP 14082015_IPP16082015 (1)_IPP19082015_IPP19082015_IPP19082015_IPP19082015_IPP19082015_IPP19082015_IPP19082015_IPP19082015_IPP22082015_IPP26082015_IPP02092015" xfId="6134"/>
    <cellStyle name="Neutral 10" xfId="6135"/>
    <cellStyle name="Neutral 100" xfId="6136"/>
    <cellStyle name="Neutral 101" xfId="6137"/>
    <cellStyle name="Neutral 102" xfId="6138"/>
    <cellStyle name="Neutral 103" xfId="6139"/>
    <cellStyle name="Neutral 104" xfId="6140"/>
    <cellStyle name="Neutral 105" xfId="6141"/>
    <cellStyle name="Neutral 106" xfId="6142"/>
    <cellStyle name="Neutral 107" xfId="6143"/>
    <cellStyle name="Neutral 108" xfId="6144"/>
    <cellStyle name="Neutral 109" xfId="6145"/>
    <cellStyle name="Neutral 11" xfId="6146"/>
    <cellStyle name="Neutral 110" xfId="6147"/>
    <cellStyle name="Neutral 111" xfId="6148"/>
    <cellStyle name="Neutral 112" xfId="6149"/>
    <cellStyle name="Neutral 113" xfId="6150"/>
    <cellStyle name="Neutral 114" xfId="6151"/>
    <cellStyle name="Neutral 115" xfId="6152"/>
    <cellStyle name="Neutral 116" xfId="6153"/>
    <cellStyle name="Neutral 117" xfId="6154"/>
    <cellStyle name="Neutral 118" xfId="6155"/>
    <cellStyle name="Neutral 119" xfId="6156"/>
    <cellStyle name="Neutral 12" xfId="6157"/>
    <cellStyle name="Neutral 120" xfId="6158"/>
    <cellStyle name="Neutral 121" xfId="6159"/>
    <cellStyle name="Neutral 122" xfId="6160"/>
    <cellStyle name="Neutral 123" xfId="6161"/>
    <cellStyle name="Neutral 124" xfId="6162"/>
    <cellStyle name="Neutral 125" xfId="6163"/>
    <cellStyle name="Neutral 126" xfId="6164"/>
    <cellStyle name="Neutral 127" xfId="6165"/>
    <cellStyle name="Neutral 128" xfId="6166"/>
    <cellStyle name="Neutral 129" xfId="6167"/>
    <cellStyle name="Neutral 13" xfId="6168"/>
    <cellStyle name="Neutral 130" xfId="6169"/>
    <cellStyle name="Neutral 131" xfId="6170"/>
    <cellStyle name="Neutral 132" xfId="6171"/>
    <cellStyle name="Neutral 133" xfId="6172"/>
    <cellStyle name="Neutral 134" xfId="6173"/>
    <cellStyle name="Neutral 135" xfId="6174"/>
    <cellStyle name="Neutral 136" xfId="6175"/>
    <cellStyle name="Neutral 137" xfId="6176"/>
    <cellStyle name="Neutral 138" xfId="6177"/>
    <cellStyle name="Neutral 139" xfId="6178"/>
    <cellStyle name="Neutral 14" xfId="6179"/>
    <cellStyle name="Neutral 140" xfId="6180"/>
    <cellStyle name="Neutral 141" xfId="6181"/>
    <cellStyle name="Neutral 142" xfId="6182"/>
    <cellStyle name="Neutral 143" xfId="6183"/>
    <cellStyle name="Neutral 144" xfId="6184"/>
    <cellStyle name="Neutral 145" xfId="6185"/>
    <cellStyle name="Neutral 146" xfId="6186"/>
    <cellStyle name="Neutral 147" xfId="6187"/>
    <cellStyle name="Neutral 148" xfId="6188"/>
    <cellStyle name="Neutral 149" xfId="6189"/>
    <cellStyle name="Neutral 15" xfId="6190"/>
    <cellStyle name="Neutral 150" xfId="6191"/>
    <cellStyle name="Neutral 151" xfId="6192"/>
    <cellStyle name="Neutral 152" xfId="6193"/>
    <cellStyle name="Neutral 153" xfId="6194"/>
    <cellStyle name="Neutral 154" xfId="6195"/>
    <cellStyle name="Neutral 155" xfId="6196"/>
    <cellStyle name="Neutral 156" xfId="6197"/>
    <cellStyle name="Neutral 157" xfId="6198"/>
    <cellStyle name="Neutral 158" xfId="6199"/>
    <cellStyle name="Neutral 159" xfId="6200"/>
    <cellStyle name="Neutral 16" xfId="6201"/>
    <cellStyle name="Neutral 160" xfId="6202"/>
    <cellStyle name="Neutral 161" xfId="6203"/>
    <cellStyle name="Neutral 162" xfId="6204"/>
    <cellStyle name="Neutral 163" xfId="6205"/>
    <cellStyle name="Neutral 164" xfId="6206"/>
    <cellStyle name="Neutral 165" xfId="6207"/>
    <cellStyle name="Neutral 166" xfId="6208"/>
    <cellStyle name="Neutral 167" xfId="6209"/>
    <cellStyle name="Neutral 168" xfId="6210"/>
    <cellStyle name="Neutral 169" xfId="6211"/>
    <cellStyle name="Neutral 17" xfId="6212"/>
    <cellStyle name="Neutral 170" xfId="6213"/>
    <cellStyle name="Neutral 171" xfId="6214"/>
    <cellStyle name="Neutral 172" xfId="6215"/>
    <cellStyle name="Neutral 173" xfId="6216"/>
    <cellStyle name="Neutral 174" xfId="6217"/>
    <cellStyle name="Neutral 175" xfId="6218"/>
    <cellStyle name="Neutral 176" xfId="6219"/>
    <cellStyle name="Neutral 18" xfId="6220"/>
    <cellStyle name="Neutral 19" xfId="6221"/>
    <cellStyle name="Neutral 2" xfId="6222"/>
    <cellStyle name="Neutral 20" xfId="6223"/>
    <cellStyle name="Neutral 21" xfId="6224"/>
    <cellStyle name="Neutral 22" xfId="6225"/>
    <cellStyle name="Neutral 23" xfId="6226"/>
    <cellStyle name="Neutral 24" xfId="6227"/>
    <cellStyle name="Neutral 25" xfId="6228"/>
    <cellStyle name="Neutral 26" xfId="6229"/>
    <cellStyle name="Neutral 27" xfId="6230"/>
    <cellStyle name="Neutral 28" xfId="6231"/>
    <cellStyle name="Neutral 29" xfId="6232"/>
    <cellStyle name="Neutral 3" xfId="6233"/>
    <cellStyle name="Neutral 30" xfId="6234"/>
    <cellStyle name="Neutral 31" xfId="6235"/>
    <cellStyle name="Neutral 32" xfId="6236"/>
    <cellStyle name="Neutral 33" xfId="6237"/>
    <cellStyle name="Neutral 34" xfId="6238"/>
    <cellStyle name="Neutral 35" xfId="6239"/>
    <cellStyle name="Neutral 36" xfId="6240"/>
    <cellStyle name="Neutral 37" xfId="6241"/>
    <cellStyle name="Neutral 38" xfId="6242"/>
    <cellStyle name="Neutral 39" xfId="6243"/>
    <cellStyle name="Neutral 4" xfId="6244"/>
    <cellStyle name="Neutral 40" xfId="6245"/>
    <cellStyle name="Neutral 41" xfId="6246"/>
    <cellStyle name="Neutral 42" xfId="6247"/>
    <cellStyle name="Neutral 43" xfId="6248"/>
    <cellStyle name="Neutral 44" xfId="6249"/>
    <cellStyle name="Neutral 45" xfId="6250"/>
    <cellStyle name="Neutral 46" xfId="6251"/>
    <cellStyle name="Neutral 47" xfId="6252"/>
    <cellStyle name="Neutral 48" xfId="6253"/>
    <cellStyle name="Neutral 49" xfId="6254"/>
    <cellStyle name="Neutral 5" xfId="6255"/>
    <cellStyle name="Neutral 50" xfId="6256"/>
    <cellStyle name="Neutral 51" xfId="6257"/>
    <cellStyle name="Neutral 52" xfId="6258"/>
    <cellStyle name="Neutral 53" xfId="6259"/>
    <cellStyle name="Neutral 54" xfId="6260"/>
    <cellStyle name="Neutral 55" xfId="6261"/>
    <cellStyle name="Neutral 56" xfId="6262"/>
    <cellStyle name="Neutral 57" xfId="6263"/>
    <cellStyle name="Neutral 58" xfId="6264"/>
    <cellStyle name="Neutral 59" xfId="6265"/>
    <cellStyle name="Neutral 6" xfId="6266"/>
    <cellStyle name="Neutral 60" xfId="6267"/>
    <cellStyle name="Neutral 61" xfId="6268"/>
    <cellStyle name="Neutral 62" xfId="6269"/>
    <cellStyle name="Neutral 63" xfId="6270"/>
    <cellStyle name="Neutral 64" xfId="6271"/>
    <cellStyle name="Neutral 65" xfId="6272"/>
    <cellStyle name="Neutral 66" xfId="6273"/>
    <cellStyle name="Neutral 67" xfId="6274"/>
    <cellStyle name="Neutral 68" xfId="6275"/>
    <cellStyle name="Neutral 69" xfId="6276"/>
    <cellStyle name="Neutral 7" xfId="6277"/>
    <cellStyle name="Neutral 70" xfId="6278"/>
    <cellStyle name="Neutral 71" xfId="6279"/>
    <cellStyle name="Neutral 72" xfId="6280"/>
    <cellStyle name="Neutral 73" xfId="6281"/>
    <cellStyle name="Neutral 74" xfId="6282"/>
    <cellStyle name="Neutral 75" xfId="6283"/>
    <cellStyle name="Neutral 76" xfId="6284"/>
    <cellStyle name="Neutral 77" xfId="6285"/>
    <cellStyle name="Neutral 78" xfId="6286"/>
    <cellStyle name="Neutral 79" xfId="6287"/>
    <cellStyle name="Neutral 8" xfId="6288"/>
    <cellStyle name="Neutral 80" xfId="6289"/>
    <cellStyle name="Neutral 81" xfId="6290"/>
    <cellStyle name="Neutral 82" xfId="6291"/>
    <cellStyle name="Neutral 83" xfId="6292"/>
    <cellStyle name="Neutral 84" xfId="6293"/>
    <cellStyle name="Neutral 85" xfId="6294"/>
    <cellStyle name="Neutral 86" xfId="6295"/>
    <cellStyle name="Neutral 87" xfId="6296"/>
    <cellStyle name="Neutral 88" xfId="6297"/>
    <cellStyle name="Neutral 89" xfId="6298"/>
    <cellStyle name="Neutral 9" xfId="6299"/>
    <cellStyle name="Neutral 90" xfId="6300"/>
    <cellStyle name="Neutral 91" xfId="6301"/>
    <cellStyle name="Neutral 92" xfId="6302"/>
    <cellStyle name="Neutral 93" xfId="6303"/>
    <cellStyle name="Neutral 94" xfId="6304"/>
    <cellStyle name="Neutral 95" xfId="6305"/>
    <cellStyle name="Neutral 96" xfId="6306"/>
    <cellStyle name="Neutral 97" xfId="6307"/>
    <cellStyle name="Neutral 98" xfId="6308"/>
    <cellStyle name="Neutral 99" xfId="6309"/>
    <cellStyle name="Normal" xfId="0" builtinId="0"/>
    <cellStyle name="Normal 10" xfId="6"/>
    <cellStyle name="Normal 100" xfId="6310"/>
    <cellStyle name="Normal 101" xfId="6311"/>
    <cellStyle name="Normal 102" xfId="6312"/>
    <cellStyle name="Normal 103" xfId="6313"/>
    <cellStyle name="Normal 104" xfId="6314"/>
    <cellStyle name="Normal 105" xfId="6315"/>
    <cellStyle name="Normal 106" xfId="6316"/>
    <cellStyle name="Normal 107" xfId="6317"/>
    <cellStyle name="Normal 108" xfId="6318"/>
    <cellStyle name="Normal 109" xfId="6319"/>
    <cellStyle name="Normal 11" xfId="6320"/>
    <cellStyle name="Normal 110" xfId="6321"/>
    <cellStyle name="Normal 111" xfId="6322"/>
    <cellStyle name="Normal 112" xfId="6323"/>
    <cellStyle name="Normal 113" xfId="6324"/>
    <cellStyle name="Normal 114" xfId="6325"/>
    <cellStyle name="Normal 115" xfId="6326"/>
    <cellStyle name="Normal 116" xfId="6327"/>
    <cellStyle name="Normal 117" xfId="6328"/>
    <cellStyle name="Normal 118" xfId="6329"/>
    <cellStyle name="Normal 119" xfId="6330"/>
    <cellStyle name="Normal 12" xfId="6331"/>
    <cellStyle name="Normal 120" xfId="6332"/>
    <cellStyle name="Normal 121" xfId="6333"/>
    <cellStyle name="Normal 122" xfId="6334"/>
    <cellStyle name="Normal 122 2" xfId="5"/>
    <cellStyle name="Normal 123" xfId="6335"/>
    <cellStyle name="Normal 124" xfId="6336"/>
    <cellStyle name="Normal 125" xfId="6337"/>
    <cellStyle name="Normal 126" xfId="6338"/>
    <cellStyle name="Normal 127" xfId="6339"/>
    <cellStyle name="Normal 128" xfId="6340"/>
    <cellStyle name="Normal 129" xfId="6341"/>
    <cellStyle name="Normal 13" xfId="6342"/>
    <cellStyle name="Normal 130" xfId="6343"/>
    <cellStyle name="Normal 131" xfId="6344"/>
    <cellStyle name="Normal 132" xfId="6345"/>
    <cellStyle name="Normal 133" xfId="6346"/>
    <cellStyle name="Normal 134" xfId="6347"/>
    <cellStyle name="Normal 135" xfId="6348"/>
    <cellStyle name="Normal 136" xfId="6349"/>
    <cellStyle name="Normal 137" xfId="6350"/>
    <cellStyle name="Normal 138" xfId="6351"/>
    <cellStyle name="Normal 139" xfId="6352"/>
    <cellStyle name="Normal 14" xfId="6353"/>
    <cellStyle name="Normal 140" xfId="6354"/>
    <cellStyle name="Normal 141" xfId="6355"/>
    <cellStyle name="Normal 142" xfId="6356"/>
    <cellStyle name="Normal 143" xfId="6357"/>
    <cellStyle name="Normal 144" xfId="6358"/>
    <cellStyle name="Normal 145" xfId="6359"/>
    <cellStyle name="Normal 146" xfId="6360"/>
    <cellStyle name="Normal 147" xfId="6361"/>
    <cellStyle name="Normal 148" xfId="6362"/>
    <cellStyle name="Normal 149" xfId="6363"/>
    <cellStyle name="Normal 15" xfId="6364"/>
    <cellStyle name="Normal 150" xfId="6365"/>
    <cellStyle name="Normal 151" xfId="6366"/>
    <cellStyle name="Normal 152" xfId="6367"/>
    <cellStyle name="Normal 153" xfId="6368"/>
    <cellStyle name="Normal 154" xfId="6369"/>
    <cellStyle name="Normal 155" xfId="6370"/>
    <cellStyle name="Normal 156" xfId="6371"/>
    <cellStyle name="Normal 157" xfId="6372"/>
    <cellStyle name="Normal 158" xfId="6373"/>
    <cellStyle name="Normal 159" xfId="6374"/>
    <cellStyle name="Normal 16" xfId="6375"/>
    <cellStyle name="Normal 160" xfId="6376"/>
    <cellStyle name="Normal 161" xfId="6377"/>
    <cellStyle name="Normal 162" xfId="6378"/>
    <cellStyle name="Normal 163" xfId="6379"/>
    <cellStyle name="Normal 164" xfId="6380"/>
    <cellStyle name="Normal 165" xfId="6381"/>
    <cellStyle name="Normal 166" xfId="6382"/>
    <cellStyle name="Normal 167" xfId="6383"/>
    <cellStyle name="Normal 168" xfId="6384"/>
    <cellStyle name="Normal 169" xfId="6385"/>
    <cellStyle name="Normal 17" xfId="6386"/>
    <cellStyle name="Normal 170" xfId="6387"/>
    <cellStyle name="Normal 171" xfId="6388"/>
    <cellStyle name="Normal 172" xfId="6389"/>
    <cellStyle name="Normal 173" xfId="6390"/>
    <cellStyle name="Normal 174" xfId="6391"/>
    <cellStyle name="Normal 175" xfId="6392"/>
    <cellStyle name="Normal 176" xfId="6393"/>
    <cellStyle name="Normal 177" xfId="6394"/>
    <cellStyle name="Normal 18" xfId="6395"/>
    <cellStyle name="Normal 19" xfId="6396"/>
    <cellStyle name="Normal 2" xfId="2"/>
    <cellStyle name="Normal 2 2" xfId="6397"/>
    <cellStyle name="Normal 2 2 2" xfId="4"/>
    <cellStyle name="Normal 20" xfId="6398"/>
    <cellStyle name="Normal 21" xfId="6399"/>
    <cellStyle name="Normal 22" xfId="6400"/>
    <cellStyle name="Normal 23" xfId="6401"/>
    <cellStyle name="Normal 24" xfId="6402"/>
    <cellStyle name="Normal 25" xfId="6403"/>
    <cellStyle name="Normal 26" xfId="6404"/>
    <cellStyle name="Normal 27" xfId="6405"/>
    <cellStyle name="Normal 28" xfId="6406"/>
    <cellStyle name="Normal 29" xfId="6407"/>
    <cellStyle name="Normal 3" xfId="6408"/>
    <cellStyle name="Normal 30" xfId="6409"/>
    <cellStyle name="Normal 31" xfId="6410"/>
    <cellStyle name="Normal 32" xfId="6411"/>
    <cellStyle name="Normal 33" xfId="6412"/>
    <cellStyle name="Normal 34" xfId="6413"/>
    <cellStyle name="Normal 35" xfId="6414"/>
    <cellStyle name="Normal 36" xfId="6415"/>
    <cellStyle name="Normal 37" xfId="6416"/>
    <cellStyle name="Normal 38" xfId="6417"/>
    <cellStyle name="Normal 39" xfId="6418"/>
    <cellStyle name="Normal 4" xfId="6419"/>
    <cellStyle name="Normal 4 2" xfId="1"/>
    <cellStyle name="Normal 4 2 2" xfId="3"/>
    <cellStyle name="Normal 40" xfId="6420"/>
    <cellStyle name="Normal 41" xfId="6421"/>
    <cellStyle name="Normal 42" xfId="6422"/>
    <cellStyle name="Normal 43" xfId="6423"/>
    <cellStyle name="Normal 44" xfId="6424"/>
    <cellStyle name="Normal 45" xfId="6425"/>
    <cellStyle name="Normal 46" xfId="6426"/>
    <cellStyle name="Normal 47" xfId="6427"/>
    <cellStyle name="Normal 48" xfId="6428"/>
    <cellStyle name="Normal 49" xfId="6429"/>
    <cellStyle name="Normal 5" xfId="6430"/>
    <cellStyle name="Normal 50" xfId="6431"/>
    <cellStyle name="Normal 51" xfId="6432"/>
    <cellStyle name="Normal 52" xfId="6433"/>
    <cellStyle name="Normal 53" xfId="6434"/>
    <cellStyle name="Normal 54" xfId="6435"/>
    <cellStyle name="Normal 55" xfId="6436"/>
    <cellStyle name="Normal 56" xfId="6437"/>
    <cellStyle name="Normal 57" xfId="6438"/>
    <cellStyle name="Normal 58" xfId="6439"/>
    <cellStyle name="Normal 59" xfId="6440"/>
    <cellStyle name="Normal 6" xfId="6441"/>
    <cellStyle name="Normal 60" xfId="6442"/>
    <cellStyle name="Normal 61" xfId="6443"/>
    <cellStyle name="Normal 62" xfId="6444"/>
    <cellStyle name="Normal 63" xfId="6445"/>
    <cellStyle name="Normal 64" xfId="6446"/>
    <cellStyle name="Normal 65" xfId="6447"/>
    <cellStyle name="Normal 66" xfId="6448"/>
    <cellStyle name="Normal 67" xfId="6449"/>
    <cellStyle name="Normal 68" xfId="6450"/>
    <cellStyle name="Normal 69" xfId="6451"/>
    <cellStyle name="Normal 7" xfId="6452"/>
    <cellStyle name="Normal 70" xfId="6453"/>
    <cellStyle name="Normal 71" xfId="6454"/>
    <cellStyle name="Normal 72" xfId="6455"/>
    <cellStyle name="Normal 73" xfId="6456"/>
    <cellStyle name="Normal 74" xfId="6457"/>
    <cellStyle name="Normal 75" xfId="6458"/>
    <cellStyle name="Normal 76" xfId="6459"/>
    <cellStyle name="Normal 77" xfId="6460"/>
    <cellStyle name="Normal 78" xfId="6461"/>
    <cellStyle name="Normal 79" xfId="6462"/>
    <cellStyle name="Normal 8" xfId="6463"/>
    <cellStyle name="Normal 80" xfId="6464"/>
    <cellStyle name="Normal 81" xfId="6465"/>
    <cellStyle name="Normal 82" xfId="6466"/>
    <cellStyle name="Normal 83" xfId="6467"/>
    <cellStyle name="Normal 84" xfId="6468"/>
    <cellStyle name="Normal 85" xfId="6469"/>
    <cellStyle name="Normal 86" xfId="6470"/>
    <cellStyle name="Normal 87" xfId="6471"/>
    <cellStyle name="Normal 88" xfId="6472"/>
    <cellStyle name="Normal 89" xfId="6473"/>
    <cellStyle name="Normal 9" xfId="6474"/>
    <cellStyle name="Normal 90" xfId="6475"/>
    <cellStyle name="Normal 91" xfId="6476"/>
    <cellStyle name="Normal 92" xfId="6477"/>
    <cellStyle name="Normal 93" xfId="6478"/>
    <cellStyle name="Normal 94" xfId="6479"/>
    <cellStyle name="Normal 95" xfId="6480"/>
    <cellStyle name="Normal 96" xfId="6481"/>
    <cellStyle name="Normal 97" xfId="6482"/>
    <cellStyle name="Normal 98" xfId="6483"/>
    <cellStyle name="Normal 99" xfId="6484"/>
    <cellStyle name="Note 10" xfId="6485"/>
    <cellStyle name="Note 100" xfId="6486"/>
    <cellStyle name="Note 101" xfId="6487"/>
    <cellStyle name="Note 102" xfId="6488"/>
    <cellStyle name="Note 103" xfId="6489"/>
    <cellStyle name="Note 104" xfId="6490"/>
    <cellStyle name="Note 105" xfId="6491"/>
    <cellStyle name="Note 106" xfId="6492"/>
    <cellStyle name="Note 107" xfId="6493"/>
    <cellStyle name="Note 108" xfId="6494"/>
    <cellStyle name="Note 109" xfId="6495"/>
    <cellStyle name="Note 11" xfId="6496"/>
    <cellStyle name="Note 110" xfId="6497"/>
    <cellStyle name="Note 111" xfId="6498"/>
    <cellStyle name="Note 112" xfId="6499"/>
    <cellStyle name="Note 113" xfId="6500"/>
    <cellStyle name="Note 114" xfId="6501"/>
    <cellStyle name="Note 115" xfId="6502"/>
    <cellStyle name="Note 116" xfId="6503"/>
    <cellStyle name="Note 117" xfId="6504"/>
    <cellStyle name="Note 118" xfId="6505"/>
    <cellStyle name="Note 119" xfId="6506"/>
    <cellStyle name="Note 12" xfId="6507"/>
    <cellStyle name="Note 120" xfId="6508"/>
    <cellStyle name="Note 121" xfId="6509"/>
    <cellStyle name="Note 122" xfId="6510"/>
    <cellStyle name="Note 123" xfId="6511"/>
    <cellStyle name="Note 124" xfId="6512"/>
    <cellStyle name="Note 125" xfId="6513"/>
    <cellStyle name="Note 126" xfId="6514"/>
    <cellStyle name="Note 127" xfId="6515"/>
    <cellStyle name="Note 128" xfId="6516"/>
    <cellStyle name="Note 129" xfId="6517"/>
    <cellStyle name="Note 13" xfId="6518"/>
    <cellStyle name="Note 130" xfId="6519"/>
    <cellStyle name="Note 131" xfId="6520"/>
    <cellStyle name="Note 132" xfId="6521"/>
    <cellStyle name="Note 133" xfId="6522"/>
    <cellStyle name="Note 134" xfId="6523"/>
    <cellStyle name="Note 135" xfId="6524"/>
    <cellStyle name="Note 136" xfId="6525"/>
    <cellStyle name="Note 137" xfId="6526"/>
    <cellStyle name="Note 138" xfId="6527"/>
    <cellStyle name="Note 139" xfId="6528"/>
    <cellStyle name="Note 14" xfId="6529"/>
    <cellStyle name="Note 140" xfId="6530"/>
    <cellStyle name="Note 141" xfId="6531"/>
    <cellStyle name="Note 142" xfId="6532"/>
    <cellStyle name="Note 143" xfId="6533"/>
    <cellStyle name="Note 144" xfId="6534"/>
    <cellStyle name="Note 145" xfId="6535"/>
    <cellStyle name="Note 146" xfId="6536"/>
    <cellStyle name="Note 147" xfId="6537"/>
    <cellStyle name="Note 148" xfId="6538"/>
    <cellStyle name="Note 149" xfId="6539"/>
    <cellStyle name="Note 15" xfId="6540"/>
    <cellStyle name="Note 150" xfId="6541"/>
    <cellStyle name="Note 151" xfId="6542"/>
    <cellStyle name="Note 152" xfId="6543"/>
    <cellStyle name="Note 153" xfId="6544"/>
    <cellStyle name="Note 154" xfId="6545"/>
    <cellStyle name="Note 155" xfId="6546"/>
    <cellStyle name="Note 156" xfId="6547"/>
    <cellStyle name="Note 157" xfId="6548"/>
    <cellStyle name="Note 158" xfId="6549"/>
    <cellStyle name="Note 159" xfId="6550"/>
    <cellStyle name="Note 16" xfId="6551"/>
    <cellStyle name="Note 160" xfId="6552"/>
    <cellStyle name="Note 161" xfId="6553"/>
    <cellStyle name="Note 162" xfId="6554"/>
    <cellStyle name="Note 163" xfId="6555"/>
    <cellStyle name="Note 164" xfId="6556"/>
    <cellStyle name="Note 165" xfId="6557"/>
    <cellStyle name="Note 166" xfId="6558"/>
    <cellStyle name="Note 167" xfId="6559"/>
    <cellStyle name="Note 168" xfId="6560"/>
    <cellStyle name="Note 169" xfId="6561"/>
    <cellStyle name="Note 17" xfId="6562"/>
    <cellStyle name="Note 170" xfId="6563"/>
    <cellStyle name="Note 171" xfId="6564"/>
    <cellStyle name="Note 172" xfId="6565"/>
    <cellStyle name="Note 173" xfId="6566"/>
    <cellStyle name="Note 174" xfId="6567"/>
    <cellStyle name="Note 175" xfId="6568"/>
    <cellStyle name="Note 176" xfId="6569"/>
    <cellStyle name="Note 18" xfId="6570"/>
    <cellStyle name="Note 19" xfId="6571"/>
    <cellStyle name="Note 2" xfId="6572"/>
    <cellStyle name="Note 20" xfId="6573"/>
    <cellStyle name="Note 21" xfId="6574"/>
    <cellStyle name="Note 22" xfId="6575"/>
    <cellStyle name="Note 23" xfId="6576"/>
    <cellStyle name="Note 24" xfId="6577"/>
    <cellStyle name="Note 25" xfId="6578"/>
    <cellStyle name="Note 26" xfId="6579"/>
    <cellStyle name="Note 27" xfId="6580"/>
    <cellStyle name="Note 28" xfId="6581"/>
    <cellStyle name="Note 29" xfId="6582"/>
    <cellStyle name="Note 3" xfId="6583"/>
    <cellStyle name="Note 30" xfId="6584"/>
    <cellStyle name="Note 31" xfId="6585"/>
    <cellStyle name="Note 32" xfId="6586"/>
    <cellStyle name="Note 33" xfId="6587"/>
    <cellStyle name="Note 34" xfId="6588"/>
    <cellStyle name="Note 35" xfId="6589"/>
    <cellStyle name="Note 36" xfId="6590"/>
    <cellStyle name="Note 37" xfId="6591"/>
    <cellStyle name="Note 38" xfId="6592"/>
    <cellStyle name="Note 39" xfId="6593"/>
    <cellStyle name="Note 4" xfId="6594"/>
    <cellStyle name="Note 40" xfId="6595"/>
    <cellStyle name="Note 41" xfId="6596"/>
    <cellStyle name="Note 42" xfId="6597"/>
    <cellStyle name="Note 43" xfId="6598"/>
    <cellStyle name="Note 44" xfId="6599"/>
    <cellStyle name="Note 45" xfId="6600"/>
    <cellStyle name="Note 46" xfId="6601"/>
    <cellStyle name="Note 47" xfId="6602"/>
    <cellStyle name="Note 48" xfId="6603"/>
    <cellStyle name="Note 49" xfId="6604"/>
    <cellStyle name="Note 5" xfId="6605"/>
    <cellStyle name="Note 50" xfId="6606"/>
    <cellStyle name="Note 51" xfId="6607"/>
    <cellStyle name="Note 52" xfId="6608"/>
    <cellStyle name="Note 53" xfId="6609"/>
    <cellStyle name="Note 54" xfId="6610"/>
    <cellStyle name="Note 55" xfId="6611"/>
    <cellStyle name="Note 56" xfId="6612"/>
    <cellStyle name="Note 57" xfId="6613"/>
    <cellStyle name="Note 58" xfId="6614"/>
    <cellStyle name="Note 59" xfId="6615"/>
    <cellStyle name="Note 6" xfId="6616"/>
    <cellStyle name="Note 60" xfId="6617"/>
    <cellStyle name="Note 61" xfId="6618"/>
    <cellStyle name="Note 62" xfId="6619"/>
    <cellStyle name="Note 63" xfId="6620"/>
    <cellStyle name="Note 64" xfId="6621"/>
    <cellStyle name="Note 65" xfId="6622"/>
    <cellStyle name="Note 66" xfId="6623"/>
    <cellStyle name="Note 67" xfId="6624"/>
    <cellStyle name="Note 68" xfId="6625"/>
    <cellStyle name="Note 69" xfId="6626"/>
    <cellStyle name="Note 7" xfId="6627"/>
    <cellStyle name="Note 70" xfId="6628"/>
    <cellStyle name="Note 71" xfId="6629"/>
    <cellStyle name="Note 72" xfId="6630"/>
    <cellStyle name="Note 73" xfId="6631"/>
    <cellStyle name="Note 74" xfId="6632"/>
    <cellStyle name="Note 75" xfId="6633"/>
    <cellStyle name="Note 76" xfId="6634"/>
    <cellStyle name="Note 77" xfId="6635"/>
    <cellStyle name="Note 78" xfId="6636"/>
    <cellStyle name="Note 79" xfId="6637"/>
    <cellStyle name="Note 8" xfId="6638"/>
    <cellStyle name="Note 80" xfId="6639"/>
    <cellStyle name="Note 81" xfId="6640"/>
    <cellStyle name="Note 82" xfId="6641"/>
    <cellStyle name="Note 83" xfId="6642"/>
    <cellStyle name="Note 84" xfId="6643"/>
    <cellStyle name="Note 85" xfId="6644"/>
    <cellStyle name="Note 86" xfId="6645"/>
    <cellStyle name="Note 87" xfId="6646"/>
    <cellStyle name="Note 88" xfId="6647"/>
    <cellStyle name="Note 89" xfId="6648"/>
    <cellStyle name="Note 9" xfId="6649"/>
    <cellStyle name="Note 90" xfId="6650"/>
    <cellStyle name="Note 91" xfId="6651"/>
    <cellStyle name="Note 92" xfId="6652"/>
    <cellStyle name="Note 93" xfId="6653"/>
    <cellStyle name="Note 94" xfId="6654"/>
    <cellStyle name="Note 95" xfId="6655"/>
    <cellStyle name="Note 96" xfId="6656"/>
    <cellStyle name="Note 97" xfId="6657"/>
    <cellStyle name="Note 98" xfId="6658"/>
    <cellStyle name="Note 99" xfId="6659"/>
    <cellStyle name="Output 10" xfId="6660"/>
    <cellStyle name="Output 100" xfId="6661"/>
    <cellStyle name="Output 101" xfId="6662"/>
    <cellStyle name="Output 102" xfId="6663"/>
    <cellStyle name="Output 103" xfId="6664"/>
    <cellStyle name="Output 104" xfId="6665"/>
    <cellStyle name="Output 105" xfId="6666"/>
    <cellStyle name="Output 106" xfId="6667"/>
    <cellStyle name="Output 107" xfId="6668"/>
    <cellStyle name="Output 108" xfId="6669"/>
    <cellStyle name="Output 109" xfId="6670"/>
    <cellStyle name="Output 11" xfId="6671"/>
    <cellStyle name="Output 110" xfId="6672"/>
    <cellStyle name="Output 111" xfId="6673"/>
    <cellStyle name="Output 112" xfId="6674"/>
    <cellStyle name="Output 113" xfId="6675"/>
    <cellStyle name="Output 114" xfId="6676"/>
    <cellStyle name="Output 115" xfId="6677"/>
    <cellStyle name="Output 116" xfId="6678"/>
    <cellStyle name="Output 117" xfId="6679"/>
    <cellStyle name="Output 118" xfId="6680"/>
    <cellStyle name="Output 119" xfId="6681"/>
    <cellStyle name="Output 12" xfId="6682"/>
    <cellStyle name="Output 120" xfId="6683"/>
    <cellStyle name="Output 121" xfId="6684"/>
    <cellStyle name="Output 122" xfId="6685"/>
    <cellStyle name="Output 123" xfId="6686"/>
    <cellStyle name="Output 124" xfId="6687"/>
    <cellStyle name="Output 125" xfId="6688"/>
    <cellStyle name="Output 126" xfId="6689"/>
    <cellStyle name="Output 127" xfId="6690"/>
    <cellStyle name="Output 128" xfId="6691"/>
    <cellStyle name="Output 129" xfId="6692"/>
    <cellStyle name="Output 13" xfId="6693"/>
    <cellStyle name="Output 130" xfId="6694"/>
    <cellStyle name="Output 131" xfId="6695"/>
    <cellStyle name="Output 132" xfId="6696"/>
    <cellStyle name="Output 133" xfId="6697"/>
    <cellStyle name="Output 134" xfId="6698"/>
    <cellStyle name="Output 135" xfId="6699"/>
    <cellStyle name="Output 136" xfId="6700"/>
    <cellStyle name="Output 137" xfId="6701"/>
    <cellStyle name="Output 138" xfId="6702"/>
    <cellStyle name="Output 139" xfId="6703"/>
    <cellStyle name="Output 14" xfId="6704"/>
    <cellStyle name="Output 140" xfId="6705"/>
    <cellStyle name="Output 141" xfId="6706"/>
    <cellStyle name="Output 142" xfId="6707"/>
    <cellStyle name="Output 143" xfId="6708"/>
    <cellStyle name="Output 144" xfId="6709"/>
    <cellStyle name="Output 145" xfId="6710"/>
    <cellStyle name="Output 146" xfId="6711"/>
    <cellStyle name="Output 147" xfId="6712"/>
    <cellStyle name="Output 148" xfId="6713"/>
    <cellStyle name="Output 149" xfId="6714"/>
    <cellStyle name="Output 15" xfId="6715"/>
    <cellStyle name="Output 150" xfId="6716"/>
    <cellStyle name="Output 151" xfId="6717"/>
    <cellStyle name="Output 152" xfId="6718"/>
    <cellStyle name="Output 153" xfId="6719"/>
    <cellStyle name="Output 154" xfId="6720"/>
    <cellStyle name="Output 155" xfId="6721"/>
    <cellStyle name="Output 156" xfId="6722"/>
    <cellStyle name="Output 157" xfId="6723"/>
    <cellStyle name="Output 158" xfId="6724"/>
    <cellStyle name="Output 159" xfId="6725"/>
    <cellStyle name="Output 16" xfId="6726"/>
    <cellStyle name="Output 160" xfId="6727"/>
    <cellStyle name="Output 161" xfId="6728"/>
    <cellStyle name="Output 162" xfId="6729"/>
    <cellStyle name="Output 163" xfId="6730"/>
    <cellStyle name="Output 164" xfId="6731"/>
    <cellStyle name="Output 165" xfId="6732"/>
    <cellStyle name="Output 166" xfId="6733"/>
    <cellStyle name="Output 167" xfId="6734"/>
    <cellStyle name="Output 168" xfId="6735"/>
    <cellStyle name="Output 169" xfId="6736"/>
    <cellStyle name="Output 17" xfId="6737"/>
    <cellStyle name="Output 170" xfId="6738"/>
    <cellStyle name="Output 171" xfId="6739"/>
    <cellStyle name="Output 172" xfId="6740"/>
    <cellStyle name="Output 173" xfId="6741"/>
    <cellStyle name="Output 174" xfId="6742"/>
    <cellStyle name="Output 175" xfId="6743"/>
    <cellStyle name="Output 176" xfId="6744"/>
    <cellStyle name="Output 18" xfId="6745"/>
    <cellStyle name="Output 19" xfId="6746"/>
    <cellStyle name="Output 2" xfId="6747"/>
    <cellStyle name="Output 20" xfId="6748"/>
    <cellStyle name="Output 21" xfId="6749"/>
    <cellStyle name="Output 22" xfId="6750"/>
    <cellStyle name="Output 23" xfId="6751"/>
    <cellStyle name="Output 24" xfId="6752"/>
    <cellStyle name="Output 25" xfId="6753"/>
    <cellStyle name="Output 26" xfId="6754"/>
    <cellStyle name="Output 27" xfId="6755"/>
    <cellStyle name="Output 28" xfId="6756"/>
    <cellStyle name="Output 29" xfId="6757"/>
    <cellStyle name="Output 3" xfId="6758"/>
    <cellStyle name="Output 30" xfId="6759"/>
    <cellStyle name="Output 31" xfId="6760"/>
    <cellStyle name="Output 32" xfId="6761"/>
    <cellStyle name="Output 33" xfId="6762"/>
    <cellStyle name="Output 34" xfId="6763"/>
    <cellStyle name="Output 35" xfId="6764"/>
    <cellStyle name="Output 36" xfId="6765"/>
    <cellStyle name="Output 37" xfId="6766"/>
    <cellStyle name="Output 38" xfId="6767"/>
    <cellStyle name="Output 39" xfId="6768"/>
    <cellStyle name="Output 4" xfId="6769"/>
    <cellStyle name="Output 40" xfId="6770"/>
    <cellStyle name="Output 41" xfId="6771"/>
    <cellStyle name="Output 42" xfId="6772"/>
    <cellStyle name="Output 43" xfId="6773"/>
    <cellStyle name="Output 44" xfId="6774"/>
    <cellStyle name="Output 45" xfId="6775"/>
    <cellStyle name="Output 46" xfId="6776"/>
    <cellStyle name="Output 47" xfId="6777"/>
    <cellStyle name="Output 48" xfId="6778"/>
    <cellStyle name="Output 49" xfId="6779"/>
    <cellStyle name="Output 5" xfId="6780"/>
    <cellStyle name="Output 50" xfId="6781"/>
    <cellStyle name="Output 51" xfId="6782"/>
    <cellStyle name="Output 52" xfId="6783"/>
    <cellStyle name="Output 53" xfId="6784"/>
    <cellStyle name="Output 54" xfId="6785"/>
    <cellStyle name="Output 55" xfId="6786"/>
    <cellStyle name="Output 56" xfId="6787"/>
    <cellStyle name="Output 57" xfId="6788"/>
    <cellStyle name="Output 58" xfId="6789"/>
    <cellStyle name="Output 59" xfId="6790"/>
    <cellStyle name="Output 6" xfId="6791"/>
    <cellStyle name="Output 60" xfId="6792"/>
    <cellStyle name="Output 61" xfId="6793"/>
    <cellStyle name="Output 62" xfId="6794"/>
    <cellStyle name="Output 63" xfId="6795"/>
    <cellStyle name="Output 64" xfId="6796"/>
    <cellStyle name="Output 65" xfId="6797"/>
    <cellStyle name="Output 66" xfId="6798"/>
    <cellStyle name="Output 67" xfId="6799"/>
    <cellStyle name="Output 68" xfId="6800"/>
    <cellStyle name="Output 69" xfId="6801"/>
    <cellStyle name="Output 7" xfId="6802"/>
    <cellStyle name="Output 70" xfId="6803"/>
    <cellStyle name="Output 71" xfId="6804"/>
    <cellStyle name="Output 72" xfId="6805"/>
    <cellStyle name="Output 73" xfId="6806"/>
    <cellStyle name="Output 74" xfId="6807"/>
    <cellStyle name="Output 75" xfId="6808"/>
    <cellStyle name="Output 76" xfId="6809"/>
    <cellStyle name="Output 77" xfId="6810"/>
    <cellStyle name="Output 78" xfId="6811"/>
    <cellStyle name="Output 79" xfId="6812"/>
    <cellStyle name="Output 8" xfId="6813"/>
    <cellStyle name="Output 80" xfId="6814"/>
    <cellStyle name="Output 81" xfId="6815"/>
    <cellStyle name="Output 82" xfId="6816"/>
    <cellStyle name="Output 83" xfId="6817"/>
    <cellStyle name="Output 84" xfId="6818"/>
    <cellStyle name="Output 85" xfId="6819"/>
    <cellStyle name="Output 86" xfId="6820"/>
    <cellStyle name="Output 87" xfId="6821"/>
    <cellStyle name="Output 88" xfId="6822"/>
    <cellStyle name="Output 89" xfId="6823"/>
    <cellStyle name="Output 9" xfId="6824"/>
    <cellStyle name="Output 90" xfId="6825"/>
    <cellStyle name="Output 91" xfId="6826"/>
    <cellStyle name="Output 92" xfId="6827"/>
    <cellStyle name="Output 93" xfId="6828"/>
    <cellStyle name="Output 94" xfId="6829"/>
    <cellStyle name="Output 95" xfId="6830"/>
    <cellStyle name="Output 96" xfId="6831"/>
    <cellStyle name="Output 97" xfId="6832"/>
    <cellStyle name="Output 98" xfId="6833"/>
    <cellStyle name="Output 99" xfId="6834"/>
    <cellStyle name="Title 10" xfId="6835"/>
    <cellStyle name="Title 100" xfId="6836"/>
    <cellStyle name="Title 101" xfId="6837"/>
    <cellStyle name="Title 102" xfId="6838"/>
    <cellStyle name="Title 103" xfId="6839"/>
    <cellStyle name="Title 104" xfId="6840"/>
    <cellStyle name="Title 105" xfId="6841"/>
    <cellStyle name="Title 106" xfId="6842"/>
    <cellStyle name="Title 107" xfId="6843"/>
    <cellStyle name="Title 108" xfId="6844"/>
    <cellStyle name="Title 109" xfId="6845"/>
    <cellStyle name="Title 11" xfId="6846"/>
    <cellStyle name="Title 110" xfId="6847"/>
    <cellStyle name="Title 111" xfId="6848"/>
    <cellStyle name="Title 112" xfId="6849"/>
    <cellStyle name="Title 113" xfId="6850"/>
    <cellStyle name="Title 114" xfId="6851"/>
    <cellStyle name="Title 115" xfId="6852"/>
    <cellStyle name="Title 116" xfId="6853"/>
    <cellStyle name="Title 117" xfId="6854"/>
    <cellStyle name="Title 118" xfId="6855"/>
    <cellStyle name="Title 119" xfId="6856"/>
    <cellStyle name="Title 12" xfId="6857"/>
    <cellStyle name="Title 120" xfId="6858"/>
    <cellStyle name="Title 121" xfId="6859"/>
    <cellStyle name="Title 122" xfId="6860"/>
    <cellStyle name="Title 123" xfId="6861"/>
    <cellStyle name="Title 124" xfId="6862"/>
    <cellStyle name="Title 125" xfId="6863"/>
    <cellStyle name="Title 126" xfId="6864"/>
    <cellStyle name="Title 127" xfId="6865"/>
    <cellStyle name="Title 128" xfId="6866"/>
    <cellStyle name="Title 129" xfId="6867"/>
    <cellStyle name="Title 13" xfId="6868"/>
    <cellStyle name="Title 130" xfId="6869"/>
    <cellStyle name="Title 131" xfId="6870"/>
    <cellStyle name="Title 132" xfId="6871"/>
    <cellStyle name="Title 133" xfId="6872"/>
    <cellStyle name="Title 134" xfId="6873"/>
    <cellStyle name="Title 135" xfId="6874"/>
    <cellStyle name="Title 136" xfId="6875"/>
    <cellStyle name="Title 137" xfId="6876"/>
    <cellStyle name="Title 138" xfId="6877"/>
    <cellStyle name="Title 139" xfId="6878"/>
    <cellStyle name="Title 14" xfId="6879"/>
    <cellStyle name="Title 140" xfId="6880"/>
    <cellStyle name="Title 141" xfId="6881"/>
    <cellStyle name="Title 142" xfId="6882"/>
    <cellStyle name="Title 143" xfId="6883"/>
    <cellStyle name="Title 144" xfId="6884"/>
    <cellStyle name="Title 145" xfId="6885"/>
    <cellStyle name="Title 146" xfId="6886"/>
    <cellStyle name="Title 147" xfId="6887"/>
    <cellStyle name="Title 148" xfId="6888"/>
    <cellStyle name="Title 149" xfId="6889"/>
    <cellStyle name="Title 15" xfId="6890"/>
    <cellStyle name="Title 150" xfId="6891"/>
    <cellStyle name="Title 151" xfId="6892"/>
    <cellStyle name="Title 152" xfId="6893"/>
    <cellStyle name="Title 153" xfId="6894"/>
    <cellStyle name="Title 154" xfId="6895"/>
    <cellStyle name="Title 155" xfId="6896"/>
    <cellStyle name="Title 156" xfId="6897"/>
    <cellStyle name="Title 157" xfId="6898"/>
    <cellStyle name="Title 158" xfId="6899"/>
    <cellStyle name="Title 159" xfId="6900"/>
    <cellStyle name="Title 16" xfId="6901"/>
    <cellStyle name="Title 160" xfId="6902"/>
    <cellStyle name="Title 161" xfId="6903"/>
    <cellStyle name="Title 162" xfId="6904"/>
    <cellStyle name="Title 163" xfId="6905"/>
    <cellStyle name="Title 164" xfId="6906"/>
    <cellStyle name="Title 165" xfId="6907"/>
    <cellStyle name="Title 166" xfId="6908"/>
    <cellStyle name="Title 167" xfId="6909"/>
    <cellStyle name="Title 168" xfId="6910"/>
    <cellStyle name="Title 169" xfId="6911"/>
    <cellStyle name="Title 17" xfId="6912"/>
    <cellStyle name="Title 170" xfId="6913"/>
    <cellStyle name="Title 171" xfId="6914"/>
    <cellStyle name="Title 172" xfId="6915"/>
    <cellStyle name="Title 173" xfId="6916"/>
    <cellStyle name="Title 174" xfId="6917"/>
    <cellStyle name="Title 175" xfId="6918"/>
    <cellStyle name="Title 176" xfId="6919"/>
    <cellStyle name="Title 18" xfId="6920"/>
    <cellStyle name="Title 19" xfId="6921"/>
    <cellStyle name="Title 2" xfId="6922"/>
    <cellStyle name="Title 20" xfId="6923"/>
    <cellStyle name="Title 21" xfId="6924"/>
    <cellStyle name="Title 22" xfId="6925"/>
    <cellStyle name="Title 23" xfId="6926"/>
    <cellStyle name="Title 24" xfId="6927"/>
    <cellStyle name="Title 25" xfId="6928"/>
    <cellStyle name="Title 26" xfId="6929"/>
    <cellStyle name="Title 27" xfId="6930"/>
    <cellStyle name="Title 28" xfId="6931"/>
    <cellStyle name="Title 29" xfId="6932"/>
    <cellStyle name="Title 3" xfId="6933"/>
    <cellStyle name="Title 30" xfId="6934"/>
    <cellStyle name="Title 31" xfId="6935"/>
    <cellStyle name="Title 32" xfId="6936"/>
    <cellStyle name="Title 33" xfId="6937"/>
    <cellStyle name="Title 34" xfId="6938"/>
    <cellStyle name="Title 35" xfId="6939"/>
    <cellStyle name="Title 36" xfId="6940"/>
    <cellStyle name="Title 37" xfId="6941"/>
    <cellStyle name="Title 38" xfId="6942"/>
    <cellStyle name="Title 39" xfId="6943"/>
    <cellStyle name="Title 4" xfId="6944"/>
    <cellStyle name="Title 40" xfId="6945"/>
    <cellStyle name="Title 41" xfId="6946"/>
    <cellStyle name="Title 42" xfId="6947"/>
    <cellStyle name="Title 43" xfId="6948"/>
    <cellStyle name="Title 44" xfId="6949"/>
    <cellStyle name="Title 45" xfId="6950"/>
    <cellStyle name="Title 46" xfId="6951"/>
    <cellStyle name="Title 47" xfId="6952"/>
    <cellStyle name="Title 48" xfId="6953"/>
    <cellStyle name="Title 49" xfId="6954"/>
    <cellStyle name="Title 5" xfId="6955"/>
    <cellStyle name="Title 50" xfId="6956"/>
    <cellStyle name="Title 51" xfId="6957"/>
    <cellStyle name="Title 52" xfId="6958"/>
    <cellStyle name="Title 53" xfId="6959"/>
    <cellStyle name="Title 54" xfId="6960"/>
    <cellStyle name="Title 55" xfId="6961"/>
    <cellStyle name="Title 56" xfId="6962"/>
    <cellStyle name="Title 57" xfId="6963"/>
    <cellStyle name="Title 58" xfId="6964"/>
    <cellStyle name="Title 59" xfId="6965"/>
    <cellStyle name="Title 6" xfId="6966"/>
    <cellStyle name="Title 60" xfId="6967"/>
    <cellStyle name="Title 61" xfId="6968"/>
    <cellStyle name="Title 62" xfId="6969"/>
    <cellStyle name="Title 63" xfId="6970"/>
    <cellStyle name="Title 64" xfId="6971"/>
    <cellStyle name="Title 65" xfId="6972"/>
    <cellStyle name="Title 66" xfId="6973"/>
    <cellStyle name="Title 67" xfId="6974"/>
    <cellStyle name="Title 68" xfId="6975"/>
    <cellStyle name="Title 69" xfId="6976"/>
    <cellStyle name="Title 7" xfId="6977"/>
    <cellStyle name="Title 70" xfId="6978"/>
    <cellStyle name="Title 71" xfId="6979"/>
    <cellStyle name="Title 72" xfId="6980"/>
    <cellStyle name="Title 73" xfId="6981"/>
    <cellStyle name="Title 74" xfId="6982"/>
    <cellStyle name="Title 75" xfId="6983"/>
    <cellStyle name="Title 76" xfId="6984"/>
    <cellStyle name="Title 77" xfId="6985"/>
    <cellStyle name="Title 78" xfId="6986"/>
    <cellStyle name="Title 79" xfId="6987"/>
    <cellStyle name="Title 8" xfId="6988"/>
    <cellStyle name="Title 80" xfId="6989"/>
    <cellStyle name="Title 81" xfId="6990"/>
    <cellStyle name="Title 82" xfId="6991"/>
    <cellStyle name="Title 83" xfId="6992"/>
    <cellStyle name="Title 84" xfId="6993"/>
    <cellStyle name="Title 85" xfId="6994"/>
    <cellStyle name="Title 86" xfId="6995"/>
    <cellStyle name="Title 87" xfId="6996"/>
    <cellStyle name="Title 88" xfId="6997"/>
    <cellStyle name="Title 89" xfId="6998"/>
    <cellStyle name="Title 9" xfId="6999"/>
    <cellStyle name="Title 90" xfId="7000"/>
    <cellStyle name="Title 91" xfId="7001"/>
    <cellStyle name="Title 92" xfId="7002"/>
    <cellStyle name="Title 93" xfId="7003"/>
    <cellStyle name="Title 94" xfId="7004"/>
    <cellStyle name="Title 95" xfId="7005"/>
    <cellStyle name="Title 96" xfId="7006"/>
    <cellStyle name="Title 97" xfId="7007"/>
    <cellStyle name="Title 98" xfId="7008"/>
    <cellStyle name="Title 99" xfId="7009"/>
    <cellStyle name="Total 10" xfId="7010"/>
    <cellStyle name="Total 100" xfId="7011"/>
    <cellStyle name="Total 101" xfId="7012"/>
    <cellStyle name="Total 102" xfId="7013"/>
    <cellStyle name="Total 103" xfId="7014"/>
    <cellStyle name="Total 104" xfId="7015"/>
    <cellStyle name="Total 105" xfId="7016"/>
    <cellStyle name="Total 106" xfId="7017"/>
    <cellStyle name="Total 107" xfId="7018"/>
    <cellStyle name="Total 108" xfId="7019"/>
    <cellStyle name="Total 109" xfId="7020"/>
    <cellStyle name="Total 11" xfId="7021"/>
    <cellStyle name="Total 110" xfId="7022"/>
    <cellStyle name="Total 111" xfId="7023"/>
    <cellStyle name="Total 112" xfId="7024"/>
    <cellStyle name="Total 113" xfId="7025"/>
    <cellStyle name="Total 114" xfId="7026"/>
    <cellStyle name="Total 115" xfId="7027"/>
    <cellStyle name="Total 116" xfId="7028"/>
    <cellStyle name="Total 117" xfId="7029"/>
    <cellStyle name="Total 118" xfId="7030"/>
    <cellStyle name="Total 119" xfId="7031"/>
    <cellStyle name="Total 12" xfId="7032"/>
    <cellStyle name="Total 120" xfId="7033"/>
    <cellStyle name="Total 121" xfId="7034"/>
    <cellStyle name="Total 122" xfId="7035"/>
    <cellStyle name="Total 123" xfId="7036"/>
    <cellStyle name="Total 124" xfId="7037"/>
    <cellStyle name="Total 125" xfId="7038"/>
    <cellStyle name="Total 126" xfId="7039"/>
    <cellStyle name="Total 127" xfId="7040"/>
    <cellStyle name="Total 128" xfId="7041"/>
    <cellStyle name="Total 129" xfId="7042"/>
    <cellStyle name="Total 13" xfId="7043"/>
    <cellStyle name="Total 130" xfId="7044"/>
    <cellStyle name="Total 131" xfId="7045"/>
    <cellStyle name="Total 132" xfId="7046"/>
    <cellStyle name="Total 133" xfId="7047"/>
    <cellStyle name="Total 134" xfId="7048"/>
    <cellStyle name="Total 135" xfId="7049"/>
    <cellStyle name="Total 136" xfId="7050"/>
    <cellStyle name="Total 137" xfId="7051"/>
    <cellStyle name="Total 138" xfId="7052"/>
    <cellStyle name="Total 139" xfId="7053"/>
    <cellStyle name="Total 14" xfId="7054"/>
    <cellStyle name="Total 140" xfId="7055"/>
    <cellStyle name="Total 141" xfId="7056"/>
    <cellStyle name="Total 142" xfId="7057"/>
    <cellStyle name="Total 143" xfId="7058"/>
    <cellStyle name="Total 144" xfId="7059"/>
    <cellStyle name="Total 145" xfId="7060"/>
    <cellStyle name="Total 146" xfId="7061"/>
    <cellStyle name="Total 147" xfId="7062"/>
    <cellStyle name="Total 148" xfId="7063"/>
    <cellStyle name="Total 149" xfId="7064"/>
    <cellStyle name="Total 15" xfId="7065"/>
    <cellStyle name="Total 150" xfId="7066"/>
    <cellStyle name="Total 151" xfId="7067"/>
    <cellStyle name="Total 152" xfId="7068"/>
    <cellStyle name="Total 153" xfId="7069"/>
    <cellStyle name="Total 154" xfId="7070"/>
    <cellStyle name="Total 155" xfId="7071"/>
    <cellStyle name="Total 156" xfId="7072"/>
    <cellStyle name="Total 157" xfId="7073"/>
    <cellStyle name="Total 158" xfId="7074"/>
    <cellStyle name="Total 159" xfId="7075"/>
    <cellStyle name="Total 16" xfId="7076"/>
    <cellStyle name="Total 160" xfId="7077"/>
    <cellStyle name="Total 161" xfId="7078"/>
    <cellStyle name="Total 162" xfId="7079"/>
    <cellStyle name="Total 163" xfId="7080"/>
    <cellStyle name="Total 164" xfId="7081"/>
    <cellStyle name="Total 165" xfId="7082"/>
    <cellStyle name="Total 166" xfId="7083"/>
    <cellStyle name="Total 167" xfId="7084"/>
    <cellStyle name="Total 168" xfId="7085"/>
    <cellStyle name="Total 169" xfId="7086"/>
    <cellStyle name="Total 17" xfId="7087"/>
    <cellStyle name="Total 170" xfId="7088"/>
    <cellStyle name="Total 171" xfId="7089"/>
    <cellStyle name="Total 172" xfId="7090"/>
    <cellStyle name="Total 173" xfId="7091"/>
    <cellStyle name="Total 174" xfId="7092"/>
    <cellStyle name="Total 175" xfId="7093"/>
    <cellStyle name="Total 176" xfId="7094"/>
    <cellStyle name="Total 18" xfId="7095"/>
    <cellStyle name="Total 19" xfId="7096"/>
    <cellStyle name="Total 2" xfId="7097"/>
    <cellStyle name="Total 20" xfId="7098"/>
    <cellStyle name="Total 21" xfId="7099"/>
    <cellStyle name="Total 22" xfId="7100"/>
    <cellStyle name="Total 23" xfId="7101"/>
    <cellStyle name="Total 24" xfId="7102"/>
    <cellStyle name="Total 25" xfId="7103"/>
    <cellStyle name="Total 26" xfId="7104"/>
    <cellStyle name="Total 27" xfId="7105"/>
    <cellStyle name="Total 28" xfId="7106"/>
    <cellStyle name="Total 29" xfId="7107"/>
    <cellStyle name="Total 3" xfId="7108"/>
    <cellStyle name="Total 30" xfId="7109"/>
    <cellStyle name="Total 31" xfId="7110"/>
    <cellStyle name="Total 32" xfId="7111"/>
    <cellStyle name="Total 33" xfId="7112"/>
    <cellStyle name="Total 34" xfId="7113"/>
    <cellStyle name="Total 35" xfId="7114"/>
    <cellStyle name="Total 36" xfId="7115"/>
    <cellStyle name="Total 37" xfId="7116"/>
    <cellStyle name="Total 38" xfId="7117"/>
    <cellStyle name="Total 39" xfId="7118"/>
    <cellStyle name="Total 4" xfId="7119"/>
    <cellStyle name="Total 40" xfId="7120"/>
    <cellStyle name="Total 41" xfId="7121"/>
    <cellStyle name="Total 42" xfId="7122"/>
    <cellStyle name="Total 43" xfId="7123"/>
    <cellStyle name="Total 44" xfId="7124"/>
    <cellStyle name="Total 45" xfId="7125"/>
    <cellStyle name="Total 46" xfId="7126"/>
    <cellStyle name="Total 47" xfId="7127"/>
    <cellStyle name="Total 48" xfId="7128"/>
    <cellStyle name="Total 49" xfId="7129"/>
    <cellStyle name="Total 5" xfId="7130"/>
    <cellStyle name="Total 50" xfId="7131"/>
    <cellStyle name="Total 51" xfId="7132"/>
    <cellStyle name="Total 52" xfId="7133"/>
    <cellStyle name="Total 53" xfId="7134"/>
    <cellStyle name="Total 54" xfId="7135"/>
    <cellStyle name="Total 55" xfId="7136"/>
    <cellStyle name="Total 56" xfId="7137"/>
    <cellStyle name="Total 57" xfId="7138"/>
    <cellStyle name="Total 58" xfId="7139"/>
    <cellStyle name="Total 59" xfId="7140"/>
    <cellStyle name="Total 6" xfId="7141"/>
    <cellStyle name="Total 60" xfId="7142"/>
    <cellStyle name="Total 61" xfId="7143"/>
    <cellStyle name="Total 62" xfId="7144"/>
    <cellStyle name="Total 63" xfId="7145"/>
    <cellStyle name="Total 64" xfId="7146"/>
    <cellStyle name="Total 65" xfId="7147"/>
    <cellStyle name="Total 66" xfId="7148"/>
    <cellStyle name="Total 67" xfId="7149"/>
    <cellStyle name="Total 68" xfId="7150"/>
    <cellStyle name="Total 69" xfId="7151"/>
    <cellStyle name="Total 7" xfId="7152"/>
    <cellStyle name="Total 70" xfId="7153"/>
    <cellStyle name="Total 71" xfId="7154"/>
    <cellStyle name="Total 72" xfId="7155"/>
    <cellStyle name="Total 73" xfId="7156"/>
    <cellStyle name="Total 74" xfId="7157"/>
    <cellStyle name="Total 75" xfId="7158"/>
    <cellStyle name="Total 76" xfId="7159"/>
    <cellStyle name="Total 77" xfId="7160"/>
    <cellStyle name="Total 78" xfId="7161"/>
    <cellStyle name="Total 79" xfId="7162"/>
    <cellStyle name="Total 8" xfId="7163"/>
    <cellStyle name="Total 80" xfId="7164"/>
    <cellStyle name="Total 81" xfId="7165"/>
    <cellStyle name="Total 82" xfId="7166"/>
    <cellStyle name="Total 83" xfId="7167"/>
    <cellStyle name="Total 84" xfId="7168"/>
    <cellStyle name="Total 85" xfId="7169"/>
    <cellStyle name="Total 86" xfId="7170"/>
    <cellStyle name="Total 87" xfId="7171"/>
    <cellStyle name="Total 88" xfId="7172"/>
    <cellStyle name="Total 89" xfId="7173"/>
    <cellStyle name="Total 9" xfId="7174"/>
    <cellStyle name="Total 90" xfId="7175"/>
    <cellStyle name="Total 91" xfId="7176"/>
    <cellStyle name="Total 92" xfId="7177"/>
    <cellStyle name="Total 93" xfId="7178"/>
    <cellStyle name="Total 94" xfId="7179"/>
    <cellStyle name="Total 95" xfId="7180"/>
    <cellStyle name="Total 96" xfId="7181"/>
    <cellStyle name="Total 97" xfId="7182"/>
    <cellStyle name="Total 98" xfId="7183"/>
    <cellStyle name="Total 99" xfId="7184"/>
    <cellStyle name="Warning Text 10" xfId="7185"/>
    <cellStyle name="Warning Text 100" xfId="7186"/>
    <cellStyle name="Warning Text 101" xfId="7187"/>
    <cellStyle name="Warning Text 102" xfId="7188"/>
    <cellStyle name="Warning Text 103" xfId="7189"/>
    <cellStyle name="Warning Text 104" xfId="7190"/>
    <cellStyle name="Warning Text 105" xfId="7191"/>
    <cellStyle name="Warning Text 106" xfId="7192"/>
    <cellStyle name="Warning Text 107" xfId="7193"/>
    <cellStyle name="Warning Text 108" xfId="7194"/>
    <cellStyle name="Warning Text 109" xfId="7195"/>
    <cellStyle name="Warning Text 11" xfId="7196"/>
    <cellStyle name="Warning Text 110" xfId="7197"/>
    <cellStyle name="Warning Text 111" xfId="7198"/>
    <cellStyle name="Warning Text 112" xfId="7199"/>
    <cellStyle name="Warning Text 113" xfId="7200"/>
    <cellStyle name="Warning Text 114" xfId="7201"/>
    <cellStyle name="Warning Text 115" xfId="7202"/>
    <cellStyle name="Warning Text 116" xfId="7203"/>
    <cellStyle name="Warning Text 117" xfId="7204"/>
    <cellStyle name="Warning Text 118" xfId="7205"/>
    <cellStyle name="Warning Text 119" xfId="7206"/>
    <cellStyle name="Warning Text 12" xfId="7207"/>
    <cellStyle name="Warning Text 120" xfId="7208"/>
    <cellStyle name="Warning Text 121" xfId="7209"/>
    <cellStyle name="Warning Text 122" xfId="7210"/>
    <cellStyle name="Warning Text 123" xfId="7211"/>
    <cellStyle name="Warning Text 124" xfId="7212"/>
    <cellStyle name="Warning Text 125" xfId="7213"/>
    <cellStyle name="Warning Text 126" xfId="7214"/>
    <cellStyle name="Warning Text 127" xfId="7215"/>
    <cellStyle name="Warning Text 128" xfId="7216"/>
    <cellStyle name="Warning Text 129" xfId="7217"/>
    <cellStyle name="Warning Text 13" xfId="7218"/>
    <cellStyle name="Warning Text 130" xfId="7219"/>
    <cellStyle name="Warning Text 131" xfId="7220"/>
    <cellStyle name="Warning Text 132" xfId="7221"/>
    <cellStyle name="Warning Text 133" xfId="7222"/>
    <cellStyle name="Warning Text 134" xfId="7223"/>
    <cellStyle name="Warning Text 135" xfId="7224"/>
    <cellStyle name="Warning Text 136" xfId="7225"/>
    <cellStyle name="Warning Text 137" xfId="7226"/>
    <cellStyle name="Warning Text 138" xfId="7227"/>
    <cellStyle name="Warning Text 139" xfId="7228"/>
    <cellStyle name="Warning Text 14" xfId="7229"/>
    <cellStyle name="Warning Text 140" xfId="7230"/>
    <cellStyle name="Warning Text 141" xfId="7231"/>
    <cellStyle name="Warning Text 142" xfId="7232"/>
    <cellStyle name="Warning Text 143" xfId="7233"/>
    <cellStyle name="Warning Text 144" xfId="7234"/>
    <cellStyle name="Warning Text 145" xfId="7235"/>
    <cellStyle name="Warning Text 146" xfId="7236"/>
    <cellStyle name="Warning Text 147" xfId="7237"/>
    <cellStyle name="Warning Text 148" xfId="7238"/>
    <cellStyle name="Warning Text 149" xfId="7239"/>
    <cellStyle name="Warning Text 15" xfId="7240"/>
    <cellStyle name="Warning Text 150" xfId="7241"/>
    <cellStyle name="Warning Text 151" xfId="7242"/>
    <cellStyle name="Warning Text 152" xfId="7243"/>
    <cellStyle name="Warning Text 153" xfId="7244"/>
    <cellStyle name="Warning Text 154" xfId="7245"/>
    <cellStyle name="Warning Text 155" xfId="7246"/>
    <cellStyle name="Warning Text 156" xfId="7247"/>
    <cellStyle name="Warning Text 157" xfId="7248"/>
    <cellStyle name="Warning Text 158" xfId="7249"/>
    <cellStyle name="Warning Text 159" xfId="7250"/>
    <cellStyle name="Warning Text 16" xfId="7251"/>
    <cellStyle name="Warning Text 160" xfId="7252"/>
    <cellStyle name="Warning Text 161" xfId="7253"/>
    <cellStyle name="Warning Text 162" xfId="7254"/>
    <cellStyle name="Warning Text 163" xfId="7255"/>
    <cellStyle name="Warning Text 164" xfId="7256"/>
    <cellStyle name="Warning Text 165" xfId="7257"/>
    <cellStyle name="Warning Text 166" xfId="7258"/>
    <cellStyle name="Warning Text 167" xfId="7259"/>
    <cellStyle name="Warning Text 168" xfId="7260"/>
    <cellStyle name="Warning Text 169" xfId="7261"/>
    <cellStyle name="Warning Text 17" xfId="7262"/>
    <cellStyle name="Warning Text 170" xfId="7263"/>
    <cellStyle name="Warning Text 171" xfId="7264"/>
    <cellStyle name="Warning Text 172" xfId="7265"/>
    <cellStyle name="Warning Text 173" xfId="7266"/>
    <cellStyle name="Warning Text 174" xfId="7267"/>
    <cellStyle name="Warning Text 175" xfId="7268"/>
    <cellStyle name="Warning Text 176" xfId="7269"/>
    <cellStyle name="Warning Text 18" xfId="7270"/>
    <cellStyle name="Warning Text 19" xfId="7271"/>
    <cellStyle name="Warning Text 2" xfId="7272"/>
    <cellStyle name="Warning Text 20" xfId="7273"/>
    <cellStyle name="Warning Text 21" xfId="7274"/>
    <cellStyle name="Warning Text 22" xfId="7275"/>
    <cellStyle name="Warning Text 23" xfId="7276"/>
    <cellStyle name="Warning Text 24" xfId="7277"/>
    <cellStyle name="Warning Text 25" xfId="7278"/>
    <cellStyle name="Warning Text 26" xfId="7279"/>
    <cellStyle name="Warning Text 27" xfId="7280"/>
    <cellStyle name="Warning Text 28" xfId="7281"/>
    <cellStyle name="Warning Text 29" xfId="7282"/>
    <cellStyle name="Warning Text 3" xfId="7283"/>
    <cellStyle name="Warning Text 30" xfId="7284"/>
    <cellStyle name="Warning Text 31" xfId="7285"/>
    <cellStyle name="Warning Text 32" xfId="7286"/>
    <cellStyle name="Warning Text 33" xfId="7287"/>
    <cellStyle name="Warning Text 34" xfId="7288"/>
    <cellStyle name="Warning Text 35" xfId="7289"/>
    <cellStyle name="Warning Text 36" xfId="7290"/>
    <cellStyle name="Warning Text 37" xfId="7291"/>
    <cellStyle name="Warning Text 38" xfId="7292"/>
    <cellStyle name="Warning Text 39" xfId="7293"/>
    <cellStyle name="Warning Text 4" xfId="7294"/>
    <cellStyle name="Warning Text 40" xfId="7295"/>
    <cellStyle name="Warning Text 41" xfId="7296"/>
    <cellStyle name="Warning Text 42" xfId="7297"/>
    <cellStyle name="Warning Text 43" xfId="7298"/>
    <cellStyle name="Warning Text 44" xfId="7299"/>
    <cellStyle name="Warning Text 45" xfId="7300"/>
    <cellStyle name="Warning Text 46" xfId="7301"/>
    <cellStyle name="Warning Text 47" xfId="7302"/>
    <cellStyle name="Warning Text 48" xfId="7303"/>
    <cellStyle name="Warning Text 49" xfId="7304"/>
    <cellStyle name="Warning Text 5" xfId="7305"/>
    <cellStyle name="Warning Text 50" xfId="7306"/>
    <cellStyle name="Warning Text 51" xfId="7307"/>
    <cellStyle name="Warning Text 52" xfId="7308"/>
    <cellStyle name="Warning Text 53" xfId="7309"/>
    <cellStyle name="Warning Text 54" xfId="7310"/>
    <cellStyle name="Warning Text 55" xfId="7311"/>
    <cellStyle name="Warning Text 56" xfId="7312"/>
    <cellStyle name="Warning Text 57" xfId="7313"/>
    <cellStyle name="Warning Text 58" xfId="7314"/>
    <cellStyle name="Warning Text 59" xfId="7315"/>
    <cellStyle name="Warning Text 6" xfId="7316"/>
    <cellStyle name="Warning Text 60" xfId="7317"/>
    <cellStyle name="Warning Text 61" xfId="7318"/>
    <cellStyle name="Warning Text 62" xfId="7319"/>
    <cellStyle name="Warning Text 63" xfId="7320"/>
    <cellStyle name="Warning Text 64" xfId="7321"/>
    <cellStyle name="Warning Text 65" xfId="7322"/>
    <cellStyle name="Warning Text 66" xfId="7323"/>
    <cellStyle name="Warning Text 67" xfId="7324"/>
    <cellStyle name="Warning Text 68" xfId="7325"/>
    <cellStyle name="Warning Text 69" xfId="7326"/>
    <cellStyle name="Warning Text 7" xfId="7327"/>
    <cellStyle name="Warning Text 70" xfId="7328"/>
    <cellStyle name="Warning Text 71" xfId="7329"/>
    <cellStyle name="Warning Text 72" xfId="7330"/>
    <cellStyle name="Warning Text 73" xfId="7331"/>
    <cellStyle name="Warning Text 74" xfId="7332"/>
    <cellStyle name="Warning Text 75" xfId="7333"/>
    <cellStyle name="Warning Text 76" xfId="7334"/>
    <cellStyle name="Warning Text 77" xfId="7335"/>
    <cellStyle name="Warning Text 78" xfId="7336"/>
    <cellStyle name="Warning Text 79" xfId="7337"/>
    <cellStyle name="Warning Text 8" xfId="7338"/>
    <cellStyle name="Warning Text 80" xfId="7339"/>
    <cellStyle name="Warning Text 81" xfId="7340"/>
    <cellStyle name="Warning Text 82" xfId="7341"/>
    <cellStyle name="Warning Text 83" xfId="7342"/>
    <cellStyle name="Warning Text 84" xfId="7343"/>
    <cellStyle name="Warning Text 85" xfId="7344"/>
    <cellStyle name="Warning Text 86" xfId="7345"/>
    <cellStyle name="Warning Text 87" xfId="7346"/>
    <cellStyle name="Warning Text 88" xfId="7347"/>
    <cellStyle name="Warning Text 89" xfId="7348"/>
    <cellStyle name="Warning Text 9" xfId="7349"/>
    <cellStyle name="Warning Text 90" xfId="7350"/>
    <cellStyle name="Warning Text 91" xfId="7351"/>
    <cellStyle name="Warning Text 92" xfId="7352"/>
    <cellStyle name="Warning Text 93" xfId="7353"/>
    <cellStyle name="Warning Text 94" xfId="7354"/>
    <cellStyle name="Warning Text 95" xfId="7355"/>
    <cellStyle name="Warning Text 96" xfId="7356"/>
    <cellStyle name="Warning Text 97" xfId="7357"/>
    <cellStyle name="Warning Text 98" xfId="7358"/>
    <cellStyle name="Warning Text 99" xfId="73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Office%20Work\Petition\ADDITIONAL%20SURCHARGE\Additional%20Surcharge%20Oct%2018%20to%20Mar%2019\Thermal%20Surrender%20-%20G\Complete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ISTORICAL%20DATA\2015\04\Daily%20Reports\Report_20150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16">
          <cell r="H116">
            <v>4945</v>
          </cell>
        </row>
        <row r="117">
          <cell r="H117">
            <v>0.8125</v>
          </cell>
        </row>
        <row r="118">
          <cell r="H118">
            <v>3224</v>
          </cell>
        </row>
        <row r="119">
          <cell r="H119">
            <v>0.11458333333333333</v>
          </cell>
        </row>
        <row r="125">
          <cell r="H125">
            <v>1581.95</v>
          </cell>
        </row>
        <row r="126">
          <cell r="H126">
            <v>9731</v>
          </cell>
        </row>
        <row r="127">
          <cell r="H127">
            <v>12353</v>
          </cell>
        </row>
        <row r="129">
          <cell r="H129">
            <v>2923.29</v>
          </cell>
        </row>
        <row r="130">
          <cell r="H130">
            <v>4335</v>
          </cell>
        </row>
        <row r="131">
          <cell r="H131">
            <v>4192</v>
          </cell>
        </row>
        <row r="133">
          <cell r="H133">
            <v>1318.93</v>
          </cell>
        </row>
        <row r="134">
          <cell r="H134">
            <v>4854</v>
          </cell>
        </row>
        <row r="135">
          <cell r="H135">
            <v>10908</v>
          </cell>
        </row>
        <row r="137">
          <cell r="H137">
            <v>513.51</v>
          </cell>
        </row>
        <row r="138">
          <cell r="H138">
            <v>7957</v>
          </cell>
        </row>
        <row r="139">
          <cell r="H139">
            <v>4698</v>
          </cell>
        </row>
        <row r="153">
          <cell r="H153">
            <v>0.38263888888888897</v>
          </cell>
        </row>
        <row r="154">
          <cell r="H154">
            <v>0</v>
          </cell>
        </row>
        <row r="155">
          <cell r="H155">
            <v>0.5</v>
          </cell>
        </row>
        <row r="159">
          <cell r="H159">
            <v>0</v>
          </cell>
        </row>
        <row r="160">
          <cell r="H160">
            <v>0</v>
          </cell>
        </row>
        <row r="161">
          <cell r="H161">
            <v>0</v>
          </cell>
        </row>
        <row r="162">
          <cell r="H162">
            <v>0</v>
          </cell>
        </row>
        <row r="163">
          <cell r="H163">
            <v>0</v>
          </cell>
        </row>
        <row r="164">
          <cell r="H164">
            <v>0.125</v>
          </cell>
        </row>
        <row r="283">
          <cell r="H283">
            <v>0</v>
          </cell>
        </row>
        <row r="417">
          <cell r="H417">
            <v>4442</v>
          </cell>
        </row>
        <row r="418">
          <cell r="H418">
            <v>0.8125</v>
          </cell>
        </row>
        <row r="419">
          <cell r="H419">
            <v>3251</v>
          </cell>
        </row>
        <row r="420">
          <cell r="H420">
            <v>9.375E-2</v>
          </cell>
        </row>
        <row r="426">
          <cell r="H426">
            <v>1576.46</v>
          </cell>
        </row>
        <row r="427">
          <cell r="H427">
            <v>13608</v>
          </cell>
        </row>
        <row r="428">
          <cell r="H428">
            <v>10703</v>
          </cell>
        </row>
        <row r="429">
          <cell r="H429">
            <v>101.11</v>
          </cell>
        </row>
        <row r="430">
          <cell r="H430">
            <v>2928.34</v>
          </cell>
        </row>
        <row r="431">
          <cell r="H431">
            <v>7590</v>
          </cell>
        </row>
        <row r="432">
          <cell r="H432">
            <v>6292</v>
          </cell>
        </row>
        <row r="433">
          <cell r="H433">
            <v>116.77</v>
          </cell>
        </row>
        <row r="434">
          <cell r="H434">
            <v>1321.62</v>
          </cell>
        </row>
        <row r="435">
          <cell r="H435">
            <v>9702</v>
          </cell>
        </row>
        <row r="436">
          <cell r="H436">
            <v>403</v>
          </cell>
        </row>
        <row r="437">
          <cell r="H437">
            <v>1.3</v>
          </cell>
        </row>
        <row r="438">
          <cell r="H438">
            <v>509.67</v>
          </cell>
        </row>
        <row r="439">
          <cell r="H439">
            <v>8581</v>
          </cell>
        </row>
        <row r="440">
          <cell r="H440">
            <v>4791</v>
          </cell>
        </row>
        <row r="441">
          <cell r="H441">
            <v>29.92</v>
          </cell>
        </row>
        <row r="454">
          <cell r="H454">
            <v>0.265277777777778</v>
          </cell>
        </row>
        <row r="455">
          <cell r="H455">
            <v>0</v>
          </cell>
        </row>
        <row r="456">
          <cell r="H456">
            <v>0.27083333333333298</v>
          </cell>
        </row>
        <row r="460">
          <cell r="H460">
            <v>0</v>
          </cell>
        </row>
        <row r="461">
          <cell r="H461">
            <v>0</v>
          </cell>
        </row>
        <row r="462">
          <cell r="H462">
            <v>0</v>
          </cell>
        </row>
        <row r="463">
          <cell r="H463">
            <v>0</v>
          </cell>
        </row>
        <row r="464">
          <cell r="H464">
            <v>0</v>
          </cell>
        </row>
        <row r="465">
          <cell r="H465">
            <v>0.125</v>
          </cell>
        </row>
        <row r="488">
          <cell r="H488">
            <v>0</v>
          </cell>
        </row>
        <row r="597">
          <cell r="H597">
            <v>0</v>
          </cell>
        </row>
        <row r="601">
          <cell r="H601">
            <v>0.32291666666666702</v>
          </cell>
        </row>
        <row r="645">
          <cell r="H645">
            <v>0</v>
          </cell>
        </row>
        <row r="646">
          <cell r="H646">
            <v>0</v>
          </cell>
        </row>
        <row r="653">
          <cell r="H653">
            <v>10500</v>
          </cell>
        </row>
        <row r="654">
          <cell r="H654">
            <v>12650</v>
          </cell>
        </row>
        <row r="655">
          <cell r="H655">
            <v>0</v>
          </cell>
        </row>
        <row r="656">
          <cell r="H656">
            <v>0</v>
          </cell>
        </row>
        <row r="657">
          <cell r="H657">
            <v>400</v>
          </cell>
        </row>
        <row r="658">
          <cell r="H658">
            <v>10400</v>
          </cell>
        </row>
        <row r="659">
          <cell r="H659">
            <v>3200</v>
          </cell>
        </row>
        <row r="660">
          <cell r="H660">
            <v>4200</v>
          </cell>
        </row>
      </sheetData>
      <sheetData sheetId="16" refreshError="1"/>
      <sheetData sheetId="17" refreshError="1"/>
      <sheetData sheetId="18" refreshError="1"/>
      <sheetData sheetId="19" refreshError="1">
        <row r="125">
          <cell r="B125">
            <v>4467</v>
          </cell>
        </row>
        <row r="126">
          <cell r="B126" t="str">
            <v>09:15</v>
          </cell>
        </row>
        <row r="127">
          <cell r="B127">
            <v>3351</v>
          </cell>
        </row>
        <row r="128">
          <cell r="B128" t="str">
            <v>00:00</v>
          </cell>
        </row>
        <row r="129">
          <cell r="B129">
            <v>219</v>
          </cell>
        </row>
        <row r="130">
          <cell r="B130" t="str">
            <v>18:15</v>
          </cell>
        </row>
        <row r="131">
          <cell r="B131" t="str">
            <v>VERPAL</v>
          </cell>
        </row>
        <row r="132">
          <cell r="B132">
            <v>229</v>
          </cell>
        </row>
        <row r="133">
          <cell r="B133" t="str">
            <v>04:15</v>
          </cell>
        </row>
        <row r="134">
          <cell r="B134">
            <v>1577.03</v>
          </cell>
        </row>
        <row r="135">
          <cell r="B135">
            <v>16402</v>
          </cell>
        </row>
        <row r="136">
          <cell r="B136">
            <v>10488</v>
          </cell>
        </row>
        <row r="137">
          <cell r="B137">
            <v>96.04</v>
          </cell>
        </row>
        <row r="138">
          <cell r="B138">
            <v>2924.47</v>
          </cell>
        </row>
        <row r="139">
          <cell r="B139">
            <v>6067</v>
          </cell>
        </row>
        <row r="140">
          <cell r="B140">
            <v>6353</v>
          </cell>
        </row>
        <row r="141">
          <cell r="B141">
            <v>116.8</v>
          </cell>
        </row>
        <row r="142">
          <cell r="B142">
            <v>1321.91</v>
          </cell>
        </row>
        <row r="143">
          <cell r="B143">
            <v>5802</v>
          </cell>
        </row>
        <row r="144">
          <cell r="B144">
            <v>408</v>
          </cell>
        </row>
        <row r="145">
          <cell r="B145">
            <v>1.49</v>
          </cell>
        </row>
        <row r="146">
          <cell r="B146">
            <v>510.03</v>
          </cell>
        </row>
        <row r="147">
          <cell r="B147">
            <v>11322</v>
          </cell>
        </row>
        <row r="148">
          <cell r="B148">
            <v>4609</v>
          </cell>
        </row>
        <row r="149">
          <cell r="B149">
            <v>28.71</v>
          </cell>
        </row>
        <row r="150">
          <cell r="B150">
            <v>172523</v>
          </cell>
        </row>
        <row r="151">
          <cell r="B151">
            <v>7801</v>
          </cell>
        </row>
        <row r="152">
          <cell r="B152">
            <v>1617</v>
          </cell>
        </row>
        <row r="153">
          <cell r="B153">
            <v>24.48</v>
          </cell>
        </row>
        <row r="154">
          <cell r="B154">
            <v>580695</v>
          </cell>
        </row>
        <row r="155">
          <cell r="B155">
            <v>3680</v>
          </cell>
        </row>
        <row r="156">
          <cell r="B156">
            <v>2706</v>
          </cell>
        </row>
        <row r="157">
          <cell r="B157">
            <v>27.18</v>
          </cell>
        </row>
        <row r="158">
          <cell r="B158">
            <v>347276</v>
          </cell>
        </row>
        <row r="159">
          <cell r="B159">
            <v>7517</v>
          </cell>
        </row>
        <row r="160">
          <cell r="B160">
            <v>5093</v>
          </cell>
        </row>
        <row r="161">
          <cell r="B161">
            <v>24.98</v>
          </cell>
        </row>
        <row r="162">
          <cell r="B162">
            <v>0.26527777777777778</v>
          </cell>
        </row>
        <row r="163">
          <cell r="B163">
            <v>0</v>
          </cell>
        </row>
        <row r="164">
          <cell r="B164">
            <v>0.25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0.125</v>
          </cell>
        </row>
        <row r="175">
          <cell r="B175">
            <v>0</v>
          </cell>
        </row>
        <row r="181">
          <cell r="B181" t="str">
            <v>CLEAR</v>
          </cell>
        </row>
        <row r="182">
          <cell r="B182" t="str">
            <v>CLEAR</v>
          </cell>
        </row>
        <row r="183">
          <cell r="B183" t="str">
            <v>CLEAR</v>
          </cell>
        </row>
        <row r="184">
          <cell r="B184" t="str">
            <v>CLEAR</v>
          </cell>
        </row>
        <row r="207">
          <cell r="B207">
            <v>0.25</v>
          </cell>
        </row>
        <row r="209">
          <cell r="B209">
            <v>0</v>
          </cell>
        </row>
        <row r="210">
          <cell r="B210">
            <v>0</v>
          </cell>
        </row>
        <row r="247">
          <cell r="B247">
            <v>0</v>
          </cell>
        </row>
        <row r="251">
          <cell r="B251">
            <v>10400</v>
          </cell>
        </row>
        <row r="252">
          <cell r="B252">
            <v>0</v>
          </cell>
        </row>
        <row r="253">
          <cell r="B253">
            <v>400</v>
          </cell>
        </row>
        <row r="254">
          <cell r="B254">
            <v>3200</v>
          </cell>
        </row>
        <row r="271">
          <cell r="B271">
            <v>135904</v>
          </cell>
        </row>
        <row r="272">
          <cell r="B272">
            <v>3964.82</v>
          </cell>
        </row>
        <row r="273">
          <cell r="B273">
            <v>3895</v>
          </cell>
        </row>
        <row r="274">
          <cell r="B274">
            <v>22.41</v>
          </cell>
        </row>
        <row r="275">
          <cell r="B275">
            <v>283413.90000000002</v>
          </cell>
        </row>
        <row r="276">
          <cell r="B276">
            <v>11822.42</v>
          </cell>
        </row>
        <row r="277">
          <cell r="B277">
            <v>9348</v>
          </cell>
        </row>
        <row r="278">
          <cell r="B278">
            <v>18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C13">
            <v>53.740749999999998</v>
          </cell>
        </row>
        <row r="14">
          <cell r="C14">
            <v>0.13824999999999998</v>
          </cell>
        </row>
        <row r="24">
          <cell r="C24">
            <v>23.78</v>
          </cell>
        </row>
        <row r="36">
          <cell r="C36">
            <v>41</v>
          </cell>
        </row>
        <row r="46">
          <cell r="C46">
            <v>86.58</v>
          </cell>
        </row>
      </sheetData>
      <sheetData sheetId="14"/>
      <sheetData sheetId="15"/>
      <sheetData sheetId="16"/>
      <sheetData sheetId="17"/>
      <sheetData sheetId="18"/>
      <sheetData sheetId="19">
        <row r="42">
          <cell r="B42">
            <v>2.38</v>
          </cell>
        </row>
        <row r="50">
          <cell r="B50">
            <v>3.17</v>
          </cell>
        </row>
        <row r="54">
          <cell r="B54">
            <v>7.77</v>
          </cell>
        </row>
        <row r="266">
          <cell r="B266">
            <v>11.49</v>
          </cell>
        </row>
        <row r="268">
          <cell r="B268">
            <v>8.19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3"/>
    <pageSetUpPr fitToPage="1"/>
  </sheetPr>
  <dimension ref="A1:AF32"/>
  <sheetViews>
    <sheetView tabSelected="1" view="pageBreakPreview" zoomScale="30" zoomScaleNormal="20" zoomScaleSheetLayoutView="30" workbookViewId="0">
      <pane ySplit="2" topLeftCell="A3" activePane="bottomLeft" state="frozen"/>
      <selection activeCell="G46" sqref="G46"/>
      <selection pane="bottomLeft" activeCell="B2" sqref="B2"/>
    </sheetView>
  </sheetViews>
  <sheetFormatPr defaultColWidth="9.140625" defaultRowHeight="59.25" x14ac:dyDescent="0.75"/>
  <cols>
    <col min="1" max="1" width="62.140625" style="6" customWidth="1"/>
    <col min="2" max="3" width="42.5703125" style="6" customWidth="1"/>
    <col min="4" max="4" width="46.85546875" style="6" customWidth="1"/>
    <col min="5" max="32" width="42.5703125" style="6" customWidth="1"/>
    <col min="33" max="16384" width="9.140625" style="6"/>
  </cols>
  <sheetData>
    <row r="1" spans="1:32" ht="150" customHeight="1" x14ac:dyDescent="0.75">
      <c r="A1" s="15" t="s">
        <v>31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32" ht="120" customHeight="1" x14ac:dyDescent="0.75">
      <c r="A2" s="7" t="s">
        <v>0</v>
      </c>
      <c r="B2" s="10">
        <v>45261</v>
      </c>
      <c r="C2" s="14">
        <f>B2+1</f>
        <v>45262</v>
      </c>
      <c r="D2" s="14">
        <f t="shared" ref="D2:AF2" si="0">C2+1</f>
        <v>45263</v>
      </c>
      <c r="E2" s="14">
        <f t="shared" si="0"/>
        <v>45264</v>
      </c>
      <c r="F2" s="14">
        <f t="shared" si="0"/>
        <v>45265</v>
      </c>
      <c r="G2" s="14">
        <f t="shared" si="0"/>
        <v>45266</v>
      </c>
      <c r="H2" s="14">
        <f t="shared" si="0"/>
        <v>45267</v>
      </c>
      <c r="I2" s="14">
        <f t="shared" si="0"/>
        <v>45268</v>
      </c>
      <c r="J2" s="14">
        <f t="shared" si="0"/>
        <v>45269</v>
      </c>
      <c r="K2" s="14">
        <f t="shared" si="0"/>
        <v>45270</v>
      </c>
      <c r="L2" s="14">
        <f t="shared" si="0"/>
        <v>45271</v>
      </c>
      <c r="M2" s="14">
        <f t="shared" si="0"/>
        <v>45272</v>
      </c>
      <c r="N2" s="14">
        <f t="shared" si="0"/>
        <v>45273</v>
      </c>
      <c r="O2" s="14">
        <f t="shared" si="0"/>
        <v>45274</v>
      </c>
      <c r="P2" s="14">
        <f t="shared" si="0"/>
        <v>45275</v>
      </c>
      <c r="Q2" s="14">
        <f t="shared" si="0"/>
        <v>45276</v>
      </c>
      <c r="R2" s="14">
        <f t="shared" si="0"/>
        <v>45277</v>
      </c>
      <c r="S2" s="14">
        <f t="shared" si="0"/>
        <v>45278</v>
      </c>
      <c r="T2" s="14">
        <f t="shared" si="0"/>
        <v>45279</v>
      </c>
      <c r="U2" s="14">
        <f t="shared" si="0"/>
        <v>45280</v>
      </c>
      <c r="V2" s="14">
        <f t="shared" si="0"/>
        <v>45281</v>
      </c>
      <c r="W2" s="14">
        <f t="shared" si="0"/>
        <v>45282</v>
      </c>
      <c r="X2" s="14">
        <f t="shared" si="0"/>
        <v>45283</v>
      </c>
      <c r="Y2" s="14">
        <f t="shared" si="0"/>
        <v>45284</v>
      </c>
      <c r="Z2" s="14">
        <f t="shared" si="0"/>
        <v>45285</v>
      </c>
      <c r="AA2" s="14">
        <f t="shared" si="0"/>
        <v>45286</v>
      </c>
      <c r="AB2" s="14">
        <f t="shared" si="0"/>
        <v>45287</v>
      </c>
      <c r="AC2" s="14">
        <f t="shared" si="0"/>
        <v>45288</v>
      </c>
      <c r="AD2" s="14">
        <f t="shared" si="0"/>
        <v>45289</v>
      </c>
      <c r="AE2" s="14">
        <f t="shared" si="0"/>
        <v>45290</v>
      </c>
      <c r="AF2" s="14">
        <f t="shared" si="0"/>
        <v>45291</v>
      </c>
    </row>
    <row r="3" spans="1:32" ht="120" customHeight="1" x14ac:dyDescent="0.75">
      <c r="A3" s="7" t="s">
        <v>1</v>
      </c>
      <c r="B3" s="5">
        <v>40.738435000000003</v>
      </c>
      <c r="C3" s="5">
        <v>38.921612999999994</v>
      </c>
      <c r="D3" s="5">
        <v>39.864113000000003</v>
      </c>
      <c r="E3" s="5">
        <v>40.240616000000003</v>
      </c>
      <c r="F3" s="5">
        <v>40.240616000000003</v>
      </c>
      <c r="G3" s="5">
        <v>45.635615999999992</v>
      </c>
      <c r="H3" s="5">
        <v>44.508115999999994</v>
      </c>
      <c r="I3" s="5">
        <v>44.52990475</v>
      </c>
      <c r="J3" s="5">
        <v>41.484986749999997</v>
      </c>
      <c r="K3" s="5">
        <v>41.282847499999995</v>
      </c>
      <c r="L3" s="5">
        <v>40.040995000000002</v>
      </c>
      <c r="M3" s="5">
        <v>39.785995</v>
      </c>
      <c r="N3" s="5">
        <v>39.970995000000002</v>
      </c>
      <c r="O3" s="5">
        <v>39.970995000000002</v>
      </c>
      <c r="P3" s="5">
        <v>30.937418999999998</v>
      </c>
      <c r="Q3" s="5">
        <v>39.970995000000002</v>
      </c>
      <c r="R3" s="5">
        <v>28.510377750000004</v>
      </c>
      <c r="S3" s="5">
        <v>39.738736500000002</v>
      </c>
      <c r="T3" s="5">
        <v>38.665888000000002</v>
      </c>
      <c r="U3" s="5">
        <v>39.302723</v>
      </c>
      <c r="V3" s="5">
        <v>39.989612750000006</v>
      </c>
      <c r="W3" s="5">
        <v>40.065879499999994</v>
      </c>
      <c r="X3" s="5">
        <v>40.658855500000001</v>
      </c>
      <c r="Y3" s="5">
        <v>40.027633750000007</v>
      </c>
      <c r="Z3" s="5">
        <v>39.377863999999995</v>
      </c>
      <c r="AA3" s="5">
        <v>40.376607749999991</v>
      </c>
      <c r="AB3" s="5">
        <v>40.06404775</v>
      </c>
      <c r="AC3" s="5">
        <v>40.041110000000003</v>
      </c>
      <c r="AD3" s="5">
        <v>40.086769000000004</v>
      </c>
      <c r="AE3" s="5">
        <v>39.630984500000004</v>
      </c>
      <c r="AF3" s="5">
        <v>40.246821000000004</v>
      </c>
    </row>
    <row r="4" spans="1:32" ht="120" customHeight="1" x14ac:dyDescent="0.75">
      <c r="A4" s="7" t="s">
        <v>2</v>
      </c>
      <c r="B4" s="5">
        <v>42.781613</v>
      </c>
      <c r="C4" s="5">
        <v>42.079113</v>
      </c>
      <c r="D4" s="5">
        <v>42.079113</v>
      </c>
      <c r="E4" s="5">
        <v>41.953115999999994</v>
      </c>
      <c r="F4" s="5">
        <v>41.953115999999994</v>
      </c>
      <c r="G4" s="5">
        <v>45.832377999999991</v>
      </c>
      <c r="H4" s="5">
        <v>45.832377999999991</v>
      </c>
      <c r="I4" s="5">
        <v>37.490720499999995</v>
      </c>
      <c r="J4" s="5">
        <v>40.372391999999998</v>
      </c>
      <c r="K4" s="5">
        <v>42.373920499999997</v>
      </c>
      <c r="L4" s="5">
        <v>40.975994999999998</v>
      </c>
      <c r="M4" s="5">
        <v>40.858494999999998</v>
      </c>
      <c r="N4" s="5">
        <v>39.483495000000005</v>
      </c>
      <c r="O4" s="5">
        <v>39.435994999999998</v>
      </c>
      <c r="P4" s="5">
        <v>30.442418999999997</v>
      </c>
      <c r="Q4" s="5">
        <v>39.402804250000003</v>
      </c>
      <c r="R4" s="5">
        <v>43.503879499999996</v>
      </c>
      <c r="S4" s="5">
        <v>43.323191999999999</v>
      </c>
      <c r="T4" s="5">
        <v>44.165888000000002</v>
      </c>
      <c r="U4" s="5">
        <v>44.633694750000004</v>
      </c>
      <c r="V4" s="5">
        <v>39.505050750000002</v>
      </c>
      <c r="W4" s="5">
        <v>39.728488500000005</v>
      </c>
      <c r="X4" s="5">
        <v>40.199599999999997</v>
      </c>
      <c r="Y4" s="5">
        <v>39.750801250000002</v>
      </c>
      <c r="Z4" s="5">
        <v>39.100363999999992</v>
      </c>
      <c r="AA4" s="5">
        <v>39.931644000000006</v>
      </c>
      <c r="AB4" s="5">
        <v>39.939849249999995</v>
      </c>
      <c r="AC4" s="5">
        <v>39.983974500000002</v>
      </c>
      <c r="AD4" s="5">
        <v>39.820546499999999</v>
      </c>
      <c r="AE4" s="5">
        <v>39.385358000000004</v>
      </c>
      <c r="AF4" s="5">
        <v>39.782911250000005</v>
      </c>
    </row>
    <row r="5" spans="1:32" ht="120" customHeight="1" x14ac:dyDescent="0.75">
      <c r="A5" s="7" t="s">
        <v>3</v>
      </c>
      <c r="B5" s="5">
        <v>44.854112999999998</v>
      </c>
      <c r="C5" s="5">
        <v>44.266612999999992</v>
      </c>
      <c r="D5" s="5">
        <v>44.251612999999992</v>
      </c>
      <c r="E5" s="5">
        <v>44.537377999999997</v>
      </c>
      <c r="F5" s="5">
        <v>44.537377999999997</v>
      </c>
      <c r="G5" s="5">
        <v>46.184877999999998</v>
      </c>
      <c r="H5" s="5">
        <v>46.184877999999998</v>
      </c>
      <c r="I5" s="5">
        <v>37.826132999999999</v>
      </c>
      <c r="J5" s="5">
        <v>41.459330250000001</v>
      </c>
      <c r="K5" s="5">
        <v>44.271994999999997</v>
      </c>
      <c r="L5" s="5">
        <v>42.423495000000003</v>
      </c>
      <c r="M5" s="5">
        <v>42.190995000000001</v>
      </c>
      <c r="N5" s="5">
        <v>43.380995000000006</v>
      </c>
      <c r="O5" s="5">
        <v>43.506363</v>
      </c>
      <c r="P5" s="5">
        <v>35.489918999999993</v>
      </c>
      <c r="Q5" s="5">
        <v>43.656910750000002</v>
      </c>
      <c r="R5" s="5">
        <v>42.44059275</v>
      </c>
      <c r="S5" s="5">
        <v>44.728192</v>
      </c>
      <c r="T5" s="5">
        <v>43.065888000000008</v>
      </c>
      <c r="U5" s="5">
        <v>43.552705249999995</v>
      </c>
      <c r="V5" s="5">
        <v>41.431145749999999</v>
      </c>
      <c r="W5" s="5">
        <v>41.321021500000001</v>
      </c>
      <c r="X5" s="5">
        <v>41.381999750000006</v>
      </c>
      <c r="Y5" s="5">
        <v>41.285265500000008</v>
      </c>
      <c r="Z5" s="5">
        <v>40.647863999999991</v>
      </c>
      <c r="AA5" s="5">
        <v>41.471435250000006</v>
      </c>
      <c r="AB5" s="5">
        <v>41.371544499999999</v>
      </c>
      <c r="AC5" s="5">
        <v>41.367324500000002</v>
      </c>
      <c r="AD5" s="5">
        <v>41.407432499999999</v>
      </c>
      <c r="AE5" s="5">
        <v>40.955357999999997</v>
      </c>
      <c r="AF5" s="5">
        <v>41.323232499999996</v>
      </c>
    </row>
    <row r="6" spans="1:32" ht="120" customHeight="1" x14ac:dyDescent="0.75">
      <c r="A6" s="7" t="s">
        <v>4</v>
      </c>
      <c r="B6" s="5">
        <v>41.349113000000003</v>
      </c>
      <c r="C6" s="5">
        <v>41.911613000000003</v>
      </c>
      <c r="D6" s="5">
        <v>42.124112999999994</v>
      </c>
      <c r="E6" s="5">
        <v>43.02175549999999</v>
      </c>
      <c r="F6" s="5">
        <v>42.662378000000004</v>
      </c>
      <c r="G6" s="5">
        <v>43.160756499999998</v>
      </c>
      <c r="H6" s="5">
        <v>43.386387499999998</v>
      </c>
      <c r="I6" s="5">
        <v>35.977300749999991</v>
      </c>
      <c r="J6" s="5">
        <v>39.121871249999998</v>
      </c>
      <c r="K6" s="5">
        <v>41.963807500000001</v>
      </c>
      <c r="L6" s="5">
        <v>40.155994999999997</v>
      </c>
      <c r="M6" s="5">
        <v>40.743494999999996</v>
      </c>
      <c r="N6" s="5">
        <v>38.753495000000001</v>
      </c>
      <c r="O6" s="5">
        <v>39.335842999999997</v>
      </c>
      <c r="P6" s="5">
        <v>30.589918999999998</v>
      </c>
      <c r="Q6" s="5">
        <v>38.892780999999999</v>
      </c>
      <c r="R6" s="5">
        <v>46.334624999999996</v>
      </c>
      <c r="S6" s="5">
        <v>48.478192</v>
      </c>
      <c r="T6" s="5">
        <v>45.710888000000004</v>
      </c>
      <c r="U6" s="5">
        <v>46.161821750000001</v>
      </c>
      <c r="V6" s="5">
        <v>41.826481500000007</v>
      </c>
      <c r="W6" s="5">
        <v>41.794678000000005</v>
      </c>
      <c r="X6" s="5">
        <v>41.782810250000004</v>
      </c>
      <c r="Y6" s="5">
        <v>41.817990250000001</v>
      </c>
      <c r="Z6" s="5">
        <v>41.187863999999998</v>
      </c>
      <c r="AA6" s="5">
        <v>41.832857249999996</v>
      </c>
      <c r="AB6" s="5">
        <v>41.996889249999995</v>
      </c>
      <c r="AC6" s="5">
        <v>42.001651999999993</v>
      </c>
      <c r="AD6" s="5">
        <v>41.962341249999994</v>
      </c>
      <c r="AE6" s="5">
        <v>41.570357999999999</v>
      </c>
      <c r="AF6" s="5">
        <v>41.859191250000002</v>
      </c>
    </row>
    <row r="7" spans="1:32" ht="120" customHeight="1" x14ac:dyDescent="0.75">
      <c r="A7" s="7" t="s">
        <v>5</v>
      </c>
      <c r="B7" s="5">
        <v>42.546613000000008</v>
      </c>
      <c r="C7" s="5">
        <v>42.054112999999994</v>
      </c>
      <c r="D7" s="5">
        <v>43.676612999999996</v>
      </c>
      <c r="E7" s="5">
        <v>43.539837500000004</v>
      </c>
      <c r="F7" s="5">
        <v>43.599878000000004</v>
      </c>
      <c r="G7" s="5">
        <v>38.343115999999995</v>
      </c>
      <c r="H7" s="5">
        <v>38.343115999999995</v>
      </c>
      <c r="I7" s="5">
        <v>39.625912500000005</v>
      </c>
      <c r="J7" s="5">
        <v>42.215614500000001</v>
      </c>
      <c r="K7" s="5">
        <v>41.860671750000002</v>
      </c>
      <c r="L7" s="5">
        <v>40.068494999999999</v>
      </c>
      <c r="M7" s="5">
        <v>40.763495000000006</v>
      </c>
      <c r="N7" s="5">
        <v>36.698495000000001</v>
      </c>
      <c r="O7" s="5">
        <v>37.373141250000003</v>
      </c>
      <c r="P7" s="5">
        <v>29.417418999999999</v>
      </c>
      <c r="Q7" s="5">
        <v>37.304886000000003</v>
      </c>
      <c r="R7" s="5">
        <v>41.445906749999999</v>
      </c>
      <c r="S7" s="5">
        <v>42.853192</v>
      </c>
      <c r="T7" s="5">
        <v>43.138388000000006</v>
      </c>
      <c r="U7" s="5">
        <v>43.586477500000001</v>
      </c>
      <c r="V7" s="5">
        <v>38.845588250000006</v>
      </c>
      <c r="W7" s="5">
        <v>39.205935499999995</v>
      </c>
      <c r="X7" s="5">
        <v>39.159234249999997</v>
      </c>
      <c r="Y7" s="5">
        <v>39.253547749999996</v>
      </c>
      <c r="Z7" s="5">
        <v>38.630363999999993</v>
      </c>
      <c r="AA7" s="5">
        <v>39.194179499999997</v>
      </c>
      <c r="AB7" s="5">
        <v>39.232616999999998</v>
      </c>
      <c r="AC7" s="5">
        <v>39.246219499999995</v>
      </c>
      <c r="AD7" s="5">
        <v>38.768024249999996</v>
      </c>
      <c r="AE7" s="5">
        <v>38.499798250000005</v>
      </c>
      <c r="AF7" s="5">
        <v>39.251444750000005</v>
      </c>
    </row>
    <row r="8" spans="1:32" ht="120" customHeight="1" x14ac:dyDescent="0.75">
      <c r="A8" s="7" t="s">
        <v>6</v>
      </c>
      <c r="B8" s="5">
        <v>44.784112999999998</v>
      </c>
      <c r="C8" s="5">
        <v>44.354112999999998</v>
      </c>
      <c r="D8" s="5">
        <v>46.331612999999997</v>
      </c>
      <c r="E8" s="5">
        <v>46.200615999999997</v>
      </c>
      <c r="F8" s="5">
        <v>46.200615999999997</v>
      </c>
      <c r="G8" s="5">
        <v>47.580615999999992</v>
      </c>
      <c r="H8" s="5">
        <v>47.580615999999992</v>
      </c>
      <c r="I8" s="5">
        <v>48.125588499999999</v>
      </c>
      <c r="J8" s="5">
        <v>46.780214750000006</v>
      </c>
      <c r="K8" s="5">
        <v>44.540565749999999</v>
      </c>
      <c r="L8" s="5">
        <v>42.703495000000004</v>
      </c>
      <c r="M8" s="5">
        <v>42.680995000000003</v>
      </c>
      <c r="N8" s="5">
        <v>36.860995000000003</v>
      </c>
      <c r="O8" s="5">
        <v>36.873494999999998</v>
      </c>
      <c r="P8" s="5">
        <v>36.868851000000006</v>
      </c>
      <c r="Q8" s="5">
        <v>36.878495000000001</v>
      </c>
      <c r="R8" s="5">
        <v>44.608560749999995</v>
      </c>
      <c r="S8" s="5">
        <v>46.997591999999997</v>
      </c>
      <c r="T8" s="5">
        <v>45.96858975</v>
      </c>
      <c r="U8" s="5">
        <v>46.4325835</v>
      </c>
      <c r="V8" s="5">
        <v>40.261061999999995</v>
      </c>
      <c r="W8" s="5">
        <v>40.469361249999999</v>
      </c>
      <c r="X8" s="5">
        <v>38.583980250000003</v>
      </c>
      <c r="Y8" s="5">
        <v>40.349309250000005</v>
      </c>
      <c r="Z8" s="5">
        <v>40.200364</v>
      </c>
      <c r="AA8" s="5">
        <v>40.312263250000001</v>
      </c>
      <c r="AB8" s="5">
        <v>40.377195999999998</v>
      </c>
      <c r="AC8" s="5">
        <v>40.328144999999999</v>
      </c>
      <c r="AD8" s="5">
        <v>40.259817249999998</v>
      </c>
      <c r="AE8" s="5">
        <v>38.92146975</v>
      </c>
      <c r="AF8" s="5">
        <v>40.36375425</v>
      </c>
    </row>
    <row r="9" spans="1:32" ht="120" customHeight="1" x14ac:dyDescent="0.75">
      <c r="A9" s="7" t="s">
        <v>7</v>
      </c>
      <c r="B9" s="5">
        <v>46.049112999999998</v>
      </c>
      <c r="C9" s="5">
        <v>45.131612999999994</v>
      </c>
      <c r="D9" s="5">
        <v>46.871612999999996</v>
      </c>
      <c r="E9" s="5">
        <v>46.735615999999993</v>
      </c>
      <c r="F9" s="5">
        <v>46.735615999999993</v>
      </c>
      <c r="G9" s="5">
        <v>49.595615999999993</v>
      </c>
      <c r="H9" s="5">
        <v>49.295615999999995</v>
      </c>
      <c r="I9" s="5">
        <v>49.779194749999995</v>
      </c>
      <c r="J9" s="5">
        <v>49.192279999999997</v>
      </c>
      <c r="K9" s="5">
        <v>45.696638249999992</v>
      </c>
      <c r="L9" s="5">
        <v>43.870995000000008</v>
      </c>
      <c r="M9" s="5">
        <v>43.810995000000005</v>
      </c>
      <c r="N9" s="5">
        <v>36.818494999999992</v>
      </c>
      <c r="O9" s="5">
        <v>36.810994999999998</v>
      </c>
      <c r="P9" s="5">
        <v>36.845995000000002</v>
      </c>
      <c r="Q9" s="5">
        <v>28.579829999999998</v>
      </c>
      <c r="R9" s="5">
        <v>46.734829999999988</v>
      </c>
      <c r="S9" s="5">
        <v>42.761992000000006</v>
      </c>
      <c r="T9" s="5">
        <v>49.180434999999996</v>
      </c>
      <c r="U9" s="5">
        <v>49.011529750000001</v>
      </c>
      <c r="V9" s="5">
        <v>41.549208749999998</v>
      </c>
      <c r="W9" s="5">
        <v>40.008696499999992</v>
      </c>
      <c r="X9" s="5">
        <v>39.073380250000007</v>
      </c>
      <c r="Y9" s="5">
        <v>40.616242499999998</v>
      </c>
      <c r="Z9" s="5">
        <v>40.650363999999996</v>
      </c>
      <c r="AA9" s="5">
        <v>40.775909749999997</v>
      </c>
      <c r="AB9" s="5">
        <v>40.159022999999991</v>
      </c>
      <c r="AC9" s="5">
        <v>40.455447749999998</v>
      </c>
      <c r="AD9" s="5">
        <v>40.704153749999996</v>
      </c>
      <c r="AE9" s="5">
        <v>39.628124</v>
      </c>
      <c r="AF9" s="5">
        <v>40.783492500000001</v>
      </c>
    </row>
    <row r="10" spans="1:32" ht="120" customHeight="1" x14ac:dyDescent="0.75">
      <c r="A10" s="7" t="s">
        <v>8</v>
      </c>
      <c r="B10" s="5">
        <v>47.106612999999996</v>
      </c>
      <c r="C10" s="5">
        <v>46.566612999999997</v>
      </c>
      <c r="D10" s="5">
        <v>47.651612999999998</v>
      </c>
      <c r="E10" s="5">
        <v>47.508115999999994</v>
      </c>
      <c r="F10" s="5">
        <v>47.555615999999993</v>
      </c>
      <c r="G10" s="5">
        <v>49.248115999999996</v>
      </c>
      <c r="H10" s="5">
        <v>48.943115999999989</v>
      </c>
      <c r="I10" s="5">
        <v>48.976901499999997</v>
      </c>
      <c r="J10" s="5">
        <v>45.769870750000003</v>
      </c>
      <c r="K10" s="5">
        <v>45.838645499999998</v>
      </c>
      <c r="L10" s="5">
        <v>44.026296500000001</v>
      </c>
      <c r="M10" s="5">
        <v>40.718166500000002</v>
      </c>
      <c r="N10" s="5">
        <v>38.560995000000005</v>
      </c>
      <c r="O10" s="5">
        <v>37.508495000000011</v>
      </c>
      <c r="P10" s="5">
        <v>39.791202999999996</v>
      </c>
      <c r="Q10" s="5">
        <v>30.705325249999994</v>
      </c>
      <c r="R10" s="5">
        <v>44.724829999999997</v>
      </c>
      <c r="S10" s="5">
        <v>44.891992000000002</v>
      </c>
      <c r="T10" s="5">
        <v>46.120475500000005</v>
      </c>
      <c r="U10" s="5">
        <v>44.819904250000008</v>
      </c>
      <c r="V10" s="5">
        <v>37.36280099999999</v>
      </c>
      <c r="W10" s="5">
        <v>33.173495500000001</v>
      </c>
      <c r="X10" s="5">
        <v>32.918723750000005</v>
      </c>
      <c r="Y10" s="5">
        <v>41.071105750000001</v>
      </c>
      <c r="Z10" s="5">
        <v>40.805363999999997</v>
      </c>
      <c r="AA10" s="5">
        <v>39.073811749999997</v>
      </c>
      <c r="AB10" s="5">
        <v>38.526747</v>
      </c>
      <c r="AC10" s="5">
        <v>38.508189250000001</v>
      </c>
      <c r="AD10" s="5">
        <v>37.486162749999998</v>
      </c>
      <c r="AE10" s="5">
        <v>38.290321750000004</v>
      </c>
      <c r="AF10" s="5">
        <v>41.223057750000002</v>
      </c>
    </row>
    <row r="11" spans="1:32" ht="120" customHeight="1" x14ac:dyDescent="0.75">
      <c r="A11" s="7" t="s">
        <v>9</v>
      </c>
      <c r="B11" s="5">
        <v>47.321612999999999</v>
      </c>
      <c r="C11" s="5">
        <v>46.924113000000006</v>
      </c>
      <c r="D11" s="5">
        <v>47.389112999999995</v>
      </c>
      <c r="E11" s="5">
        <v>47.243115999999993</v>
      </c>
      <c r="F11" s="5">
        <v>47.298115999999993</v>
      </c>
      <c r="G11" s="5">
        <v>47.230615999999998</v>
      </c>
      <c r="H11" s="5">
        <v>47.230615999999998</v>
      </c>
      <c r="I11" s="5">
        <v>45.511271250000007</v>
      </c>
      <c r="J11" s="5">
        <v>46.599511499999991</v>
      </c>
      <c r="K11" s="5">
        <v>45.397658500000006</v>
      </c>
      <c r="L11" s="5">
        <v>43.520995000000006</v>
      </c>
      <c r="M11" s="5">
        <v>39.903469000000001</v>
      </c>
      <c r="N11" s="5">
        <v>36.045994999999998</v>
      </c>
      <c r="O11" s="5">
        <v>37.430995000000003</v>
      </c>
      <c r="P11" s="5">
        <v>38.994562999999999</v>
      </c>
      <c r="Q11" s="5">
        <v>36.196634500000002</v>
      </c>
      <c r="R11" s="5">
        <v>48.252330000000001</v>
      </c>
      <c r="S11" s="5">
        <v>47.001992000000001</v>
      </c>
      <c r="T11" s="5">
        <v>49.043068749999996</v>
      </c>
      <c r="U11" s="5">
        <v>45.256769500000004</v>
      </c>
      <c r="V11" s="5">
        <v>31.441337250000004</v>
      </c>
      <c r="W11" s="5">
        <v>31.497074250000001</v>
      </c>
      <c r="X11" s="5">
        <v>29.317576500000001</v>
      </c>
      <c r="Y11" s="5">
        <v>40.180514250000002</v>
      </c>
      <c r="Z11" s="5">
        <v>39.120364000000002</v>
      </c>
      <c r="AA11" s="5">
        <v>31.717979000000003</v>
      </c>
      <c r="AB11" s="5">
        <v>29.78898075</v>
      </c>
      <c r="AC11" s="5">
        <v>28.767698749999997</v>
      </c>
      <c r="AD11" s="5">
        <v>31.625349249999996</v>
      </c>
      <c r="AE11" s="5">
        <v>33.127353499999998</v>
      </c>
      <c r="AF11" s="5">
        <v>40.315759999999997</v>
      </c>
    </row>
    <row r="12" spans="1:32" ht="120" customHeight="1" x14ac:dyDescent="0.75">
      <c r="A12" s="7" t="s">
        <v>10</v>
      </c>
      <c r="B12" s="5">
        <v>48.214112999999998</v>
      </c>
      <c r="C12" s="5">
        <v>46.331612999999997</v>
      </c>
      <c r="D12" s="5">
        <v>46.331612999999997</v>
      </c>
      <c r="E12" s="5">
        <v>46.198115999999992</v>
      </c>
      <c r="F12" s="5">
        <v>46.198115999999992</v>
      </c>
      <c r="G12" s="5">
        <v>50.798115999999993</v>
      </c>
      <c r="H12" s="5">
        <v>50.798115999999993</v>
      </c>
      <c r="I12" s="5">
        <v>50.858298500000004</v>
      </c>
      <c r="J12" s="5">
        <v>49.902466750000002</v>
      </c>
      <c r="K12" s="5">
        <v>46.571260499999994</v>
      </c>
      <c r="L12" s="5">
        <v>44.783495000000009</v>
      </c>
      <c r="M12" s="5">
        <v>44.8002295</v>
      </c>
      <c r="N12" s="5">
        <v>40.620995000000008</v>
      </c>
      <c r="O12" s="5">
        <v>41.595995000000002</v>
      </c>
      <c r="P12" s="5">
        <v>41.293495</v>
      </c>
      <c r="Q12" s="5">
        <v>41.160691249999992</v>
      </c>
      <c r="R12" s="5">
        <v>45.357329999999997</v>
      </c>
      <c r="S12" s="5">
        <v>47.234492000000003</v>
      </c>
      <c r="T12" s="5">
        <v>47.224942750000011</v>
      </c>
      <c r="U12" s="5">
        <v>45.374647750000001</v>
      </c>
      <c r="V12" s="5">
        <v>33.120428000000004</v>
      </c>
      <c r="W12" s="5">
        <v>30.285660750000002</v>
      </c>
      <c r="X12" s="5">
        <v>31.743165749999999</v>
      </c>
      <c r="Y12" s="5">
        <v>42.865499500000006</v>
      </c>
      <c r="Z12" s="5">
        <v>40.877864000000002</v>
      </c>
      <c r="AA12" s="5">
        <v>33.719303750000002</v>
      </c>
      <c r="AB12" s="5">
        <v>32.744362250000002</v>
      </c>
      <c r="AC12" s="5">
        <v>33.768991249999999</v>
      </c>
      <c r="AD12" s="5">
        <v>35.171557749999998</v>
      </c>
      <c r="AE12" s="5">
        <v>33.450248999999999</v>
      </c>
      <c r="AF12" s="5">
        <v>42.371362999999995</v>
      </c>
    </row>
    <row r="13" spans="1:32" ht="120" customHeight="1" x14ac:dyDescent="0.75">
      <c r="A13" s="7" t="s">
        <v>11</v>
      </c>
      <c r="B13" s="5">
        <v>44.871612999999996</v>
      </c>
      <c r="C13" s="5">
        <v>45.204113</v>
      </c>
      <c r="D13" s="5">
        <v>45.204113</v>
      </c>
      <c r="E13" s="5">
        <v>45.075615999999997</v>
      </c>
      <c r="F13" s="5">
        <v>45.075615999999997</v>
      </c>
      <c r="G13" s="5">
        <v>48.47311599999999</v>
      </c>
      <c r="H13" s="5">
        <v>48.47311599999999</v>
      </c>
      <c r="I13" s="5">
        <v>48.615719999999996</v>
      </c>
      <c r="J13" s="5">
        <v>46.834886499999996</v>
      </c>
      <c r="K13" s="5">
        <v>44.526410749999997</v>
      </c>
      <c r="L13" s="5">
        <v>42.658495000000002</v>
      </c>
      <c r="M13" s="5">
        <v>43.573313000000006</v>
      </c>
      <c r="N13" s="5">
        <v>38.698495000000008</v>
      </c>
      <c r="O13" s="5">
        <v>38.685995000000005</v>
      </c>
      <c r="P13" s="5">
        <v>38.685995000000005</v>
      </c>
      <c r="Q13" s="5">
        <v>39.547330000000002</v>
      </c>
      <c r="R13" s="5">
        <v>53.525133749999995</v>
      </c>
      <c r="S13" s="5">
        <v>46.135691999999999</v>
      </c>
      <c r="T13" s="5">
        <v>42.891391750000011</v>
      </c>
      <c r="U13" s="5">
        <v>44.971100500000006</v>
      </c>
      <c r="V13" s="5">
        <v>38.492061250000006</v>
      </c>
      <c r="W13" s="5">
        <v>37.132103999999998</v>
      </c>
      <c r="X13" s="5">
        <v>37.238918500000004</v>
      </c>
      <c r="Y13" s="5">
        <v>41.164189500000006</v>
      </c>
      <c r="Z13" s="5">
        <v>41.787863999999999</v>
      </c>
      <c r="AA13" s="5">
        <v>38.014337250000004</v>
      </c>
      <c r="AB13" s="5">
        <v>39.720687499999997</v>
      </c>
      <c r="AC13" s="5">
        <v>40.208541499999995</v>
      </c>
      <c r="AD13" s="5">
        <v>40.644403750000002</v>
      </c>
      <c r="AE13" s="5">
        <v>36.350188750000001</v>
      </c>
      <c r="AF13" s="5">
        <v>41.767061249999998</v>
      </c>
    </row>
    <row r="14" spans="1:32" ht="120" customHeight="1" x14ac:dyDescent="0.75">
      <c r="A14" s="7" t="s">
        <v>12</v>
      </c>
      <c r="B14" s="5">
        <v>45.724113000000003</v>
      </c>
      <c r="C14" s="5">
        <v>44.076612999999995</v>
      </c>
      <c r="D14" s="5">
        <v>43.771612999999995</v>
      </c>
      <c r="E14" s="5">
        <v>39.56110125</v>
      </c>
      <c r="F14" s="5">
        <v>37.755615999999996</v>
      </c>
      <c r="G14" s="5">
        <v>48.568115999999989</v>
      </c>
      <c r="H14" s="5">
        <v>48.568115999999989</v>
      </c>
      <c r="I14" s="5">
        <v>49.1446665</v>
      </c>
      <c r="J14" s="5">
        <v>48.436089750000001</v>
      </c>
      <c r="K14" s="5">
        <v>44.239573</v>
      </c>
      <c r="L14" s="5">
        <v>41.723495000000007</v>
      </c>
      <c r="M14" s="5">
        <v>42.335092250000002</v>
      </c>
      <c r="N14" s="5">
        <v>42.033495000000002</v>
      </c>
      <c r="O14" s="5">
        <v>42.478495000000009</v>
      </c>
      <c r="P14" s="5">
        <v>37.829919000000004</v>
      </c>
      <c r="Q14" s="5">
        <v>39.302767250000002</v>
      </c>
      <c r="R14" s="5">
        <v>55.238220250000005</v>
      </c>
      <c r="S14" s="5">
        <v>46.090692000000004</v>
      </c>
      <c r="T14" s="5">
        <v>41.100887999999998</v>
      </c>
      <c r="U14" s="5">
        <v>42.480814000000002</v>
      </c>
      <c r="V14" s="5">
        <v>38.428380250000004</v>
      </c>
      <c r="W14" s="5">
        <v>42.733586000000003</v>
      </c>
      <c r="X14" s="5">
        <v>39.475410750000002</v>
      </c>
      <c r="Y14" s="5">
        <v>39.471841000000005</v>
      </c>
      <c r="Z14" s="5">
        <v>42.50036399999999</v>
      </c>
      <c r="AA14" s="5">
        <v>40.156763499999997</v>
      </c>
      <c r="AB14" s="5">
        <v>41.148779000000005</v>
      </c>
      <c r="AC14" s="5">
        <v>40.131351249999994</v>
      </c>
      <c r="AD14" s="5">
        <v>39.940545499999999</v>
      </c>
      <c r="AE14" s="5">
        <v>42.737857999999996</v>
      </c>
      <c r="AF14" s="5">
        <v>41.948807250000002</v>
      </c>
    </row>
    <row r="15" spans="1:32" ht="120" customHeight="1" x14ac:dyDescent="0.75">
      <c r="A15" s="7" t="s">
        <v>13</v>
      </c>
      <c r="B15" s="5">
        <v>40.361612999999998</v>
      </c>
      <c r="C15" s="5">
        <v>41.441613000000004</v>
      </c>
      <c r="D15" s="5">
        <v>40.006612999999994</v>
      </c>
      <c r="E15" s="5">
        <v>36.767923749999994</v>
      </c>
      <c r="F15" s="5">
        <v>32.268115999999999</v>
      </c>
      <c r="G15" s="5">
        <v>45.075615999999997</v>
      </c>
      <c r="H15" s="5">
        <v>45.075615999999997</v>
      </c>
      <c r="I15" s="5">
        <v>45.00835450000001</v>
      </c>
      <c r="J15" s="5">
        <v>45.406594999999996</v>
      </c>
      <c r="K15" s="5">
        <v>39.687988749999995</v>
      </c>
      <c r="L15" s="5">
        <v>37.005994999999999</v>
      </c>
      <c r="M15" s="5">
        <v>36.960818750000001</v>
      </c>
      <c r="N15" s="5">
        <v>38.603495000000002</v>
      </c>
      <c r="O15" s="5">
        <v>40.231515250000001</v>
      </c>
      <c r="P15" s="5">
        <v>37.888419000000006</v>
      </c>
      <c r="Q15" s="5">
        <v>40.371044250000004</v>
      </c>
      <c r="R15" s="5">
        <v>51.458327249999996</v>
      </c>
      <c r="S15" s="5">
        <v>40.467792000000003</v>
      </c>
      <c r="T15" s="5">
        <v>36.250888000000003</v>
      </c>
      <c r="U15" s="5">
        <v>38.439466750000001</v>
      </c>
      <c r="V15" s="5">
        <v>34.995668000000002</v>
      </c>
      <c r="W15" s="5">
        <v>39.227078249999998</v>
      </c>
      <c r="X15" s="5">
        <v>39.103254749999998</v>
      </c>
      <c r="Y15" s="5">
        <v>36.464543749999997</v>
      </c>
      <c r="Z15" s="5">
        <v>38.512863999999993</v>
      </c>
      <c r="AA15" s="5">
        <v>37.958027249999994</v>
      </c>
      <c r="AB15" s="5">
        <v>36.783073250000001</v>
      </c>
      <c r="AC15" s="5">
        <v>39.113771749999998</v>
      </c>
      <c r="AD15" s="5">
        <v>35.669078249999998</v>
      </c>
      <c r="AE15" s="5">
        <v>38.820357999999999</v>
      </c>
      <c r="AF15" s="5">
        <v>36.379026249999995</v>
      </c>
    </row>
    <row r="16" spans="1:32" ht="120" customHeight="1" x14ac:dyDescent="0.75">
      <c r="A16" s="7" t="s">
        <v>14</v>
      </c>
      <c r="B16" s="5">
        <v>37.374112999999994</v>
      </c>
      <c r="C16" s="5">
        <v>37.066612999999997</v>
      </c>
      <c r="D16" s="5">
        <v>34.949113000000004</v>
      </c>
      <c r="E16" s="5">
        <v>35.678711749999998</v>
      </c>
      <c r="F16" s="5">
        <v>27.345616</v>
      </c>
      <c r="G16" s="5">
        <v>37.993116000000001</v>
      </c>
      <c r="H16" s="5">
        <v>37.993116000000001</v>
      </c>
      <c r="I16" s="5">
        <v>38.536424500000003</v>
      </c>
      <c r="J16" s="5">
        <v>37.408200499999992</v>
      </c>
      <c r="K16" s="5">
        <v>34.284776749999999</v>
      </c>
      <c r="L16" s="5">
        <v>31.558495000000004</v>
      </c>
      <c r="M16" s="5">
        <v>30.750995</v>
      </c>
      <c r="N16" s="5">
        <v>32.760995000000001</v>
      </c>
      <c r="O16" s="5">
        <v>32.951351000000003</v>
      </c>
      <c r="P16" s="5">
        <v>31.332795000000004</v>
      </c>
      <c r="Q16" s="5">
        <v>37.332687999999997</v>
      </c>
      <c r="R16" s="5">
        <v>48.231872000000003</v>
      </c>
      <c r="S16" s="5">
        <v>34.392792</v>
      </c>
      <c r="T16" s="5">
        <v>35.008387999999997</v>
      </c>
      <c r="U16" s="5">
        <v>34.703028249999996</v>
      </c>
      <c r="V16" s="5">
        <v>32.973556250000001</v>
      </c>
      <c r="W16" s="5">
        <v>32.588793250000009</v>
      </c>
      <c r="X16" s="5">
        <v>31.668209000000004</v>
      </c>
      <c r="Y16" s="5">
        <v>28.736158750000001</v>
      </c>
      <c r="Z16" s="5">
        <v>30.920364000000003</v>
      </c>
      <c r="AA16" s="5">
        <v>30.116078999999999</v>
      </c>
      <c r="AB16" s="5">
        <v>28.734948249999995</v>
      </c>
      <c r="AC16" s="5">
        <v>30.138851249999998</v>
      </c>
      <c r="AD16" s="5">
        <v>28.204189</v>
      </c>
      <c r="AE16" s="5">
        <v>33.697857999999997</v>
      </c>
      <c r="AF16" s="5">
        <v>30.218508999999997</v>
      </c>
    </row>
    <row r="17" spans="1:32" ht="120" customHeight="1" x14ac:dyDescent="0.75">
      <c r="A17" s="7" t="s">
        <v>15</v>
      </c>
      <c r="B17" s="5">
        <v>33.444113000000002</v>
      </c>
      <c r="C17" s="5">
        <v>32.784112999999998</v>
      </c>
      <c r="D17" s="5">
        <v>31.891613</v>
      </c>
      <c r="E17" s="5">
        <v>33.718973499999997</v>
      </c>
      <c r="F17" s="5">
        <v>28.750615999999997</v>
      </c>
      <c r="G17" s="5">
        <v>36.515616000000001</v>
      </c>
      <c r="H17" s="5">
        <v>36.515616000000001</v>
      </c>
      <c r="I17" s="5">
        <v>37.972342999999995</v>
      </c>
      <c r="J17" s="5">
        <v>35.513292500000006</v>
      </c>
      <c r="K17" s="5">
        <v>33.338659499999999</v>
      </c>
      <c r="L17" s="5">
        <v>30.650994999999998</v>
      </c>
      <c r="M17" s="5">
        <v>29.953495000000004</v>
      </c>
      <c r="N17" s="5">
        <v>29.823495000000001</v>
      </c>
      <c r="O17" s="5">
        <v>29.911925</v>
      </c>
      <c r="P17" s="5">
        <v>28.717419</v>
      </c>
      <c r="Q17" s="5">
        <v>36.107128999999993</v>
      </c>
      <c r="R17" s="5">
        <v>43.326872000000002</v>
      </c>
      <c r="S17" s="5">
        <v>32.237791999999999</v>
      </c>
      <c r="T17" s="5">
        <v>33.603388000000002</v>
      </c>
      <c r="U17" s="5">
        <v>33.089954249999998</v>
      </c>
      <c r="V17" s="5">
        <v>33.101605499999998</v>
      </c>
      <c r="W17" s="5">
        <v>30.240724750000002</v>
      </c>
      <c r="X17" s="5">
        <v>30.260395250000002</v>
      </c>
      <c r="Y17" s="5">
        <v>29.336839500000004</v>
      </c>
      <c r="Z17" s="5">
        <v>30.920364000000003</v>
      </c>
      <c r="AA17" s="5">
        <v>30.121004749999997</v>
      </c>
      <c r="AB17" s="5">
        <v>29.989106249999999</v>
      </c>
      <c r="AC17" s="5">
        <v>30.353365749999998</v>
      </c>
      <c r="AD17" s="5">
        <v>28.123067250000002</v>
      </c>
      <c r="AE17" s="5">
        <v>33.697857999999997</v>
      </c>
      <c r="AF17" s="5">
        <v>26.176072249999997</v>
      </c>
    </row>
    <row r="18" spans="1:32" ht="120" customHeight="1" x14ac:dyDescent="0.75">
      <c r="A18" s="7" t="s">
        <v>16</v>
      </c>
      <c r="B18" s="5">
        <v>32.736612999999998</v>
      </c>
      <c r="C18" s="5">
        <v>32.041612999999998</v>
      </c>
      <c r="D18" s="5">
        <v>31.659112999999998</v>
      </c>
      <c r="E18" s="5">
        <v>36.258116000000001</v>
      </c>
      <c r="F18" s="5">
        <v>36.185616000000003</v>
      </c>
      <c r="G18" s="5">
        <v>37.340616000000004</v>
      </c>
      <c r="H18" s="5">
        <v>37.360616</v>
      </c>
      <c r="I18" s="5">
        <v>37.469897749999994</v>
      </c>
      <c r="J18" s="5">
        <v>37.281882499999995</v>
      </c>
      <c r="K18" s="5">
        <v>33.5683395</v>
      </c>
      <c r="L18" s="5">
        <v>31.398495</v>
      </c>
      <c r="M18" s="5">
        <v>30.993495000000003</v>
      </c>
      <c r="N18" s="5">
        <v>29.885995000000001</v>
      </c>
      <c r="O18" s="5">
        <v>31.365139000000006</v>
      </c>
      <c r="P18" s="5">
        <v>31.449918999999994</v>
      </c>
      <c r="Q18" s="5">
        <v>33.089602499999998</v>
      </c>
      <c r="R18" s="5">
        <v>38.635788499999997</v>
      </c>
      <c r="S18" s="5">
        <v>32.737791999999999</v>
      </c>
      <c r="T18" s="5">
        <v>35.513388000000006</v>
      </c>
      <c r="U18" s="5">
        <v>34.908056250000001</v>
      </c>
      <c r="V18" s="5">
        <v>34.075380250000002</v>
      </c>
      <c r="W18" s="5">
        <v>32.511373500000005</v>
      </c>
      <c r="X18" s="5">
        <v>32.042638750000002</v>
      </c>
      <c r="Y18" s="5">
        <v>29.446445000000001</v>
      </c>
      <c r="Z18" s="5">
        <v>34.397863999999998</v>
      </c>
      <c r="AA18" s="5">
        <v>34.858183749999995</v>
      </c>
      <c r="AB18" s="5">
        <v>33.987042499999994</v>
      </c>
      <c r="AC18" s="5">
        <v>34.172604249999999</v>
      </c>
      <c r="AD18" s="5">
        <v>30.506980249999998</v>
      </c>
      <c r="AE18" s="5">
        <v>33.697857999999997</v>
      </c>
      <c r="AF18" s="5">
        <v>28.281527499999996</v>
      </c>
    </row>
    <row r="19" spans="1:32" ht="120" customHeight="1" x14ac:dyDescent="0.75">
      <c r="A19" s="7" t="s">
        <v>17</v>
      </c>
      <c r="B19" s="5">
        <v>36.879112999999997</v>
      </c>
      <c r="C19" s="5">
        <v>35.231612999999996</v>
      </c>
      <c r="D19" s="5">
        <v>34.384112999999999</v>
      </c>
      <c r="E19" s="5">
        <v>39.913116000000002</v>
      </c>
      <c r="F19" s="5">
        <v>39.443115999999996</v>
      </c>
      <c r="G19" s="5">
        <v>39.820616000000001</v>
      </c>
      <c r="H19" s="5">
        <v>39.843115999999995</v>
      </c>
      <c r="I19" s="5">
        <v>39.920394250000001</v>
      </c>
      <c r="J19" s="5">
        <v>37.774860250000003</v>
      </c>
      <c r="K19" s="5">
        <v>34.894171</v>
      </c>
      <c r="L19" s="5">
        <v>33.145994999999999</v>
      </c>
      <c r="M19" s="5">
        <v>35.063495000000003</v>
      </c>
      <c r="N19" s="5">
        <v>33.855995000000007</v>
      </c>
      <c r="O19" s="5">
        <v>33.818495000000006</v>
      </c>
      <c r="P19" s="5">
        <v>37.647419000000006</v>
      </c>
      <c r="Q19" s="5">
        <v>35.082275749999994</v>
      </c>
      <c r="R19" s="5">
        <v>35.677329999999998</v>
      </c>
      <c r="S19" s="5">
        <v>38.326992000000004</v>
      </c>
      <c r="T19" s="5">
        <v>35.953813750000002</v>
      </c>
      <c r="U19" s="5">
        <v>33.142065250000002</v>
      </c>
      <c r="V19" s="5">
        <v>30.266050000000003</v>
      </c>
      <c r="W19" s="5">
        <v>34.6792905</v>
      </c>
      <c r="X19" s="5">
        <v>35.261327999999999</v>
      </c>
      <c r="Y19" s="5">
        <v>38.120790499999998</v>
      </c>
      <c r="Z19" s="5">
        <v>37.250363999999998</v>
      </c>
      <c r="AA19" s="5">
        <v>35.927620500000003</v>
      </c>
      <c r="AB19" s="5">
        <v>36.012964000000004</v>
      </c>
      <c r="AC19" s="5">
        <v>34.315697999999998</v>
      </c>
      <c r="AD19" s="5">
        <v>33.935400000000001</v>
      </c>
      <c r="AE19" s="5">
        <v>36.773634749999999</v>
      </c>
      <c r="AF19" s="5">
        <v>38.509596999999999</v>
      </c>
    </row>
    <row r="20" spans="1:32" ht="120" customHeight="1" x14ac:dyDescent="0.75">
      <c r="A20" s="7" t="s">
        <v>18</v>
      </c>
      <c r="B20" s="5">
        <v>41.524113</v>
      </c>
      <c r="C20" s="5">
        <v>38.806612999999992</v>
      </c>
      <c r="D20" s="5">
        <v>38.849113000000003</v>
      </c>
      <c r="E20" s="5">
        <v>41.553115999999996</v>
      </c>
      <c r="F20" s="5">
        <v>38.738115999999998</v>
      </c>
      <c r="G20" s="5">
        <v>45.893115999999992</v>
      </c>
      <c r="H20" s="5">
        <v>32.860616</v>
      </c>
      <c r="I20" s="5">
        <v>43.894743250000005</v>
      </c>
      <c r="J20" s="5">
        <v>36.639622000000003</v>
      </c>
      <c r="K20" s="5">
        <v>40.418585499999992</v>
      </c>
      <c r="L20" s="5">
        <v>34.954143500000001</v>
      </c>
      <c r="M20" s="5">
        <v>33.099241249999999</v>
      </c>
      <c r="N20" s="5">
        <v>28.145995000000006</v>
      </c>
      <c r="O20" s="5">
        <v>29.603495000000006</v>
      </c>
      <c r="P20" s="5">
        <v>33.939919000000003</v>
      </c>
      <c r="Q20" s="5">
        <v>29.673622000000002</v>
      </c>
      <c r="R20" s="5">
        <v>38.882329999999996</v>
      </c>
      <c r="S20" s="5">
        <v>35.516992000000002</v>
      </c>
      <c r="T20" s="5">
        <v>36.805588999999998</v>
      </c>
      <c r="U20" s="5">
        <v>30.44717</v>
      </c>
      <c r="V20" s="5">
        <v>29.6791655</v>
      </c>
      <c r="W20" s="5">
        <v>29.823542</v>
      </c>
      <c r="X20" s="5">
        <v>29.537342499999998</v>
      </c>
      <c r="Y20" s="5">
        <v>33.571676750000002</v>
      </c>
      <c r="Z20" s="5">
        <v>31.962863999999996</v>
      </c>
      <c r="AA20" s="5">
        <v>30.776587500000002</v>
      </c>
      <c r="AB20" s="5">
        <v>30.726732249999998</v>
      </c>
      <c r="AC20" s="5">
        <v>30.28877525</v>
      </c>
      <c r="AD20" s="5">
        <v>30.323076999999998</v>
      </c>
      <c r="AE20" s="5">
        <v>32.992688000000001</v>
      </c>
      <c r="AF20" s="5">
        <v>40.503687250000006</v>
      </c>
    </row>
    <row r="21" spans="1:32" ht="120" customHeight="1" x14ac:dyDescent="0.75">
      <c r="A21" s="7" t="s">
        <v>19</v>
      </c>
      <c r="B21" s="5">
        <v>43.211613</v>
      </c>
      <c r="C21" s="5">
        <v>41.724113000000003</v>
      </c>
      <c r="D21" s="5">
        <v>42.049113000000006</v>
      </c>
      <c r="E21" s="5">
        <v>41.935615999999996</v>
      </c>
      <c r="F21" s="5">
        <v>41.953115999999994</v>
      </c>
      <c r="G21" s="5">
        <v>46.475615999999995</v>
      </c>
      <c r="H21" s="5">
        <v>25.233115999999999</v>
      </c>
      <c r="I21" s="5">
        <v>46.326685249999997</v>
      </c>
      <c r="J21" s="5">
        <v>38.625533500000003</v>
      </c>
      <c r="K21" s="5">
        <v>42.173142999999996</v>
      </c>
      <c r="L21" s="5">
        <v>36.460994999999997</v>
      </c>
      <c r="M21" s="5">
        <v>34.125569499999997</v>
      </c>
      <c r="N21" s="5">
        <v>30.265995000000004</v>
      </c>
      <c r="O21" s="5">
        <v>30.630994999999999</v>
      </c>
      <c r="P21" s="5">
        <v>35.559919000000001</v>
      </c>
      <c r="Q21" s="5">
        <v>36.862344999999998</v>
      </c>
      <c r="R21" s="5">
        <v>39.744829999999993</v>
      </c>
      <c r="S21" s="5">
        <v>40.419492000000005</v>
      </c>
      <c r="T21" s="5">
        <v>40.910828000000002</v>
      </c>
      <c r="U21" s="5">
        <v>34.747941499999996</v>
      </c>
      <c r="V21" s="5">
        <v>30.733304000000004</v>
      </c>
      <c r="W21" s="5">
        <v>32.339813249999999</v>
      </c>
      <c r="X21" s="5">
        <v>32.563535000000002</v>
      </c>
      <c r="Y21" s="5">
        <v>40.881054000000006</v>
      </c>
      <c r="Z21" s="5">
        <v>35.210363999999998</v>
      </c>
      <c r="AA21" s="5">
        <v>30.617054499999995</v>
      </c>
      <c r="AB21" s="5">
        <v>32.868665749999998</v>
      </c>
      <c r="AC21" s="5">
        <v>30.875384500000003</v>
      </c>
      <c r="AD21" s="5">
        <v>32.489295749999997</v>
      </c>
      <c r="AE21" s="5">
        <v>35.881995499999995</v>
      </c>
      <c r="AF21" s="5">
        <v>42.284890249999997</v>
      </c>
    </row>
    <row r="22" spans="1:32" ht="120" customHeight="1" x14ac:dyDescent="0.75">
      <c r="A22" s="7" t="s">
        <v>20</v>
      </c>
      <c r="B22" s="5">
        <v>44.946612999999992</v>
      </c>
      <c r="C22" s="5">
        <v>44.616612999999994</v>
      </c>
      <c r="D22" s="5">
        <v>46.236612999999998</v>
      </c>
      <c r="E22" s="5">
        <v>46.095615999999993</v>
      </c>
      <c r="F22" s="5">
        <v>46.103115999999993</v>
      </c>
      <c r="G22" s="5">
        <v>49.645616000000004</v>
      </c>
      <c r="H22" s="5">
        <v>43.738116000000005</v>
      </c>
      <c r="I22" s="5">
        <v>49.689620000000005</v>
      </c>
      <c r="J22" s="5">
        <v>47.320777249999999</v>
      </c>
      <c r="K22" s="5">
        <v>45.070473999999997</v>
      </c>
      <c r="L22" s="5">
        <v>43.246034750000007</v>
      </c>
      <c r="M22" s="5">
        <v>42.984365249999996</v>
      </c>
      <c r="N22" s="5">
        <v>34.49349500000001</v>
      </c>
      <c r="O22" s="5">
        <v>35.165995000000002</v>
      </c>
      <c r="P22" s="5">
        <v>39.044919</v>
      </c>
      <c r="Q22" s="5">
        <v>38.610734000000001</v>
      </c>
      <c r="R22" s="5">
        <v>45.114829999999998</v>
      </c>
      <c r="S22" s="5">
        <v>44.424492000000001</v>
      </c>
      <c r="T22" s="5">
        <v>46.673904000000007</v>
      </c>
      <c r="U22" s="5">
        <v>45.657394750000002</v>
      </c>
      <c r="V22" s="5">
        <v>34.733650249999997</v>
      </c>
      <c r="W22" s="5">
        <v>35.473999750000004</v>
      </c>
      <c r="X22" s="5">
        <v>42.237650250000002</v>
      </c>
      <c r="Y22" s="5">
        <v>43.681284000000005</v>
      </c>
      <c r="Z22" s="5">
        <v>38.607863999999999</v>
      </c>
      <c r="AA22" s="5">
        <v>34.848213999999999</v>
      </c>
      <c r="AB22" s="5">
        <v>39.043978749999994</v>
      </c>
      <c r="AC22" s="5">
        <v>33.312270249999997</v>
      </c>
      <c r="AD22" s="5">
        <v>36.476575500000003</v>
      </c>
      <c r="AE22" s="5">
        <v>41.48979525</v>
      </c>
      <c r="AF22" s="5">
        <v>43.227339999999998</v>
      </c>
    </row>
    <row r="23" spans="1:32" ht="120" customHeight="1" x14ac:dyDescent="0.75">
      <c r="A23" s="7" t="s">
        <v>21</v>
      </c>
      <c r="B23" s="5">
        <v>47.906613</v>
      </c>
      <c r="C23" s="5">
        <v>46.216612999999995</v>
      </c>
      <c r="D23" s="5">
        <v>47.886613000000004</v>
      </c>
      <c r="E23" s="5">
        <v>47.743115999999993</v>
      </c>
      <c r="F23" s="5">
        <v>47.743115999999993</v>
      </c>
      <c r="G23" s="5">
        <v>50.798116</v>
      </c>
      <c r="H23" s="5">
        <v>50.563115999999994</v>
      </c>
      <c r="I23" s="5">
        <v>50.596315249999996</v>
      </c>
      <c r="J23" s="5">
        <v>47.841574500000007</v>
      </c>
      <c r="K23" s="5">
        <v>47.3771445</v>
      </c>
      <c r="L23" s="5">
        <v>45.530995000000004</v>
      </c>
      <c r="M23" s="5">
        <v>44.831679250000001</v>
      </c>
      <c r="N23" s="5">
        <v>40.655995000000004</v>
      </c>
      <c r="O23" s="5">
        <v>40.578494999999997</v>
      </c>
      <c r="P23" s="5">
        <v>40.777419000000002</v>
      </c>
      <c r="Q23" s="5">
        <v>40.779829999999997</v>
      </c>
      <c r="R23" s="5">
        <v>47.597329999999999</v>
      </c>
      <c r="S23" s="5">
        <v>47.696992000000002</v>
      </c>
      <c r="T23" s="5">
        <v>50.656917250000006</v>
      </c>
      <c r="U23" s="5">
        <v>50.453744</v>
      </c>
      <c r="V23" s="5">
        <v>43.350639000000001</v>
      </c>
      <c r="W23" s="5">
        <v>43.528425750000004</v>
      </c>
      <c r="X23" s="5">
        <v>43.254387999999999</v>
      </c>
      <c r="Y23" s="5">
        <v>43.155334500000002</v>
      </c>
      <c r="Z23" s="5">
        <v>43.185363999999993</v>
      </c>
      <c r="AA23" s="5">
        <v>42.706745999999995</v>
      </c>
      <c r="AB23" s="5">
        <v>43.094587499999996</v>
      </c>
      <c r="AC23" s="5">
        <v>38.907273000000004</v>
      </c>
      <c r="AD23" s="5">
        <v>42.795757500000001</v>
      </c>
      <c r="AE23" s="5">
        <v>43.386387499999998</v>
      </c>
      <c r="AF23" s="5">
        <v>43.310014250000002</v>
      </c>
    </row>
    <row r="24" spans="1:32" ht="120" customHeight="1" x14ac:dyDescent="0.75">
      <c r="A24" s="7" t="s">
        <v>22</v>
      </c>
      <c r="B24" s="5">
        <v>46.851613</v>
      </c>
      <c r="C24" s="5">
        <v>47.061612999999994</v>
      </c>
      <c r="D24" s="5">
        <v>47.066613000000004</v>
      </c>
      <c r="E24" s="5">
        <v>46.945615999999994</v>
      </c>
      <c r="F24" s="5">
        <v>46.945615999999994</v>
      </c>
      <c r="G24" s="5">
        <v>50.233115999999995</v>
      </c>
      <c r="H24" s="5">
        <v>49.998115999999989</v>
      </c>
      <c r="I24" s="5">
        <v>50.062545749999998</v>
      </c>
      <c r="J24" s="5">
        <v>48.736134499999999</v>
      </c>
      <c r="K24" s="5">
        <v>46.317537499999993</v>
      </c>
      <c r="L24" s="5">
        <v>44.523494999999997</v>
      </c>
      <c r="M24" s="5">
        <v>44.46873575</v>
      </c>
      <c r="N24" s="5">
        <v>44.595995000000009</v>
      </c>
      <c r="O24" s="5">
        <v>44.598495000000007</v>
      </c>
      <c r="P24" s="5">
        <v>44.684919000000001</v>
      </c>
      <c r="Q24" s="5">
        <v>44.192329999999998</v>
      </c>
      <c r="R24" s="5">
        <v>45.024829999999994</v>
      </c>
      <c r="S24" s="5">
        <v>46.759492000000002</v>
      </c>
      <c r="T24" s="5">
        <v>47.718601000000007</v>
      </c>
      <c r="U24" s="5">
        <v>48.115138750000007</v>
      </c>
      <c r="V24" s="5">
        <v>42.553107750000002</v>
      </c>
      <c r="W24" s="5">
        <v>38.921112249999993</v>
      </c>
      <c r="X24" s="5">
        <v>42.177605499999999</v>
      </c>
      <c r="Y24" s="5">
        <v>42.102239499999996</v>
      </c>
      <c r="Z24" s="5">
        <v>42.147863999999998</v>
      </c>
      <c r="AA24" s="5">
        <v>41.788492500000004</v>
      </c>
      <c r="AB24" s="5">
        <v>42.275914499999999</v>
      </c>
      <c r="AC24" s="5">
        <v>42.54145475</v>
      </c>
      <c r="AD24" s="5">
        <v>39.689302499999997</v>
      </c>
      <c r="AE24" s="5">
        <v>41.516313250000003</v>
      </c>
      <c r="AF24" s="5">
        <v>41.389143499999996</v>
      </c>
    </row>
    <row r="25" spans="1:32" ht="120" customHeight="1" x14ac:dyDescent="0.75">
      <c r="A25" s="7" t="s">
        <v>23</v>
      </c>
      <c r="B25" s="5">
        <v>46.871613000000004</v>
      </c>
      <c r="C25" s="5">
        <v>42.834113000000002</v>
      </c>
      <c r="D25" s="5">
        <v>42.834113000000002</v>
      </c>
      <c r="E25" s="5">
        <v>42.703115999999994</v>
      </c>
      <c r="F25" s="5">
        <v>42.703115999999994</v>
      </c>
      <c r="G25" s="5">
        <v>46.928116000000003</v>
      </c>
      <c r="H25" s="5">
        <v>47.955615999999999</v>
      </c>
      <c r="I25" s="5">
        <v>48.005539999999996</v>
      </c>
      <c r="J25" s="5">
        <v>47.716162250000004</v>
      </c>
      <c r="K25" s="5">
        <v>42.209634999999992</v>
      </c>
      <c r="L25" s="5">
        <v>41.020994999999999</v>
      </c>
      <c r="M25" s="5">
        <v>41.020994999999999</v>
      </c>
      <c r="N25" s="5">
        <v>46.48599500000001</v>
      </c>
      <c r="O25" s="5">
        <v>46.460994999999997</v>
      </c>
      <c r="P25" s="5">
        <v>46.519919000000002</v>
      </c>
      <c r="Q25" s="5">
        <v>44.892330000000001</v>
      </c>
      <c r="R25" s="5">
        <v>47.470869250000007</v>
      </c>
      <c r="S25" s="5">
        <v>46.840692000000004</v>
      </c>
      <c r="T25" s="5">
        <v>44.683388000000001</v>
      </c>
      <c r="U25" s="5">
        <v>45.129652000000007</v>
      </c>
      <c r="V25" s="5">
        <v>41.937793500000005</v>
      </c>
      <c r="W25" s="5">
        <v>42.065166500000004</v>
      </c>
      <c r="X25" s="5">
        <v>41.898985500000009</v>
      </c>
      <c r="Y25" s="5">
        <v>43.792951500000008</v>
      </c>
      <c r="Z25" s="5">
        <v>41.490363999999992</v>
      </c>
      <c r="AA25" s="5">
        <v>42.166114249999993</v>
      </c>
      <c r="AB25" s="5">
        <v>42.270419250000003</v>
      </c>
      <c r="AC25" s="5">
        <v>42.329398499999996</v>
      </c>
      <c r="AD25" s="5">
        <v>42.181225249999997</v>
      </c>
      <c r="AE25" s="5">
        <v>41.61939125</v>
      </c>
      <c r="AF25" s="5">
        <v>41.887487499999992</v>
      </c>
    </row>
    <row r="26" spans="1:32" ht="120" customHeight="1" x14ac:dyDescent="0.75">
      <c r="A26" s="7" t="s">
        <v>24</v>
      </c>
      <c r="B26" s="5">
        <v>43.416612999999998</v>
      </c>
      <c r="C26" s="5">
        <v>39.886612999999997</v>
      </c>
      <c r="D26" s="5">
        <v>40.526612999999998</v>
      </c>
      <c r="E26" s="5">
        <v>40.405616000000002</v>
      </c>
      <c r="F26" s="5">
        <v>40.898116000000002</v>
      </c>
      <c r="G26" s="5">
        <v>44.418115999999998</v>
      </c>
      <c r="H26" s="5">
        <v>44.745615999999998</v>
      </c>
      <c r="I26" s="5">
        <v>44.787940750000004</v>
      </c>
      <c r="J26" s="5">
        <v>46.331658750000003</v>
      </c>
      <c r="K26" s="5">
        <v>39.119379249999994</v>
      </c>
      <c r="L26" s="5">
        <v>38.570995000000003</v>
      </c>
      <c r="M26" s="5">
        <v>39.290995000000002</v>
      </c>
      <c r="N26" s="5">
        <v>43.075995000000006</v>
      </c>
      <c r="O26" s="5">
        <v>43.058495000000008</v>
      </c>
      <c r="P26" s="5">
        <v>43.182419000000003</v>
      </c>
      <c r="Q26" s="5">
        <v>42.037329999999997</v>
      </c>
      <c r="R26" s="5">
        <v>53.210702750000003</v>
      </c>
      <c r="S26" s="5">
        <v>47.975692000000002</v>
      </c>
      <c r="T26" s="5">
        <v>48.895888000000006</v>
      </c>
      <c r="U26" s="5">
        <v>49.392811749999993</v>
      </c>
      <c r="V26" s="5">
        <v>41.298362500000003</v>
      </c>
      <c r="W26" s="5">
        <v>41.789412750000004</v>
      </c>
      <c r="X26" s="5">
        <v>42.013322250000009</v>
      </c>
      <c r="Y26" s="5">
        <v>41.808287249999999</v>
      </c>
      <c r="Z26" s="5">
        <v>41.142864000000003</v>
      </c>
      <c r="AA26" s="5">
        <v>41.85176775</v>
      </c>
      <c r="AB26" s="5">
        <v>41.851017749999997</v>
      </c>
      <c r="AC26" s="5">
        <v>41.87921575</v>
      </c>
      <c r="AD26" s="5">
        <v>41.909888250000002</v>
      </c>
      <c r="AE26" s="5">
        <v>41.425358000000003</v>
      </c>
      <c r="AF26" s="5">
        <v>41.976417499999997</v>
      </c>
    </row>
    <row r="27" spans="1:32" s="13" customFormat="1" ht="120" customHeight="1" x14ac:dyDescent="0.75">
      <c r="A27" s="11" t="s">
        <v>25</v>
      </c>
      <c r="B27" s="12">
        <f>SUM(B3:B26)</f>
        <v>1031.865534</v>
      </c>
      <c r="C27" s="12">
        <f t="shared" ref="C27:AF27" si="1">SUM(C3:C26)</f>
        <v>1007.533712</v>
      </c>
      <c r="D27" s="12">
        <f t="shared" si="1"/>
        <v>1013.8862120000001</v>
      </c>
      <c r="E27" s="12">
        <f t="shared" si="1"/>
        <v>1021.5336532499999</v>
      </c>
      <c r="F27" s="12">
        <f t="shared" si="1"/>
        <v>998.89006999999992</v>
      </c>
      <c r="G27" s="12">
        <f t="shared" si="1"/>
        <v>1091.7884484999997</v>
      </c>
      <c r="H27" s="12">
        <f t="shared" si="1"/>
        <v>1051.0265795</v>
      </c>
      <c r="I27" s="12">
        <f t="shared" si="1"/>
        <v>1068.7324167499999</v>
      </c>
      <c r="J27" s="12">
        <f t="shared" si="1"/>
        <v>1044.7658082500002</v>
      </c>
      <c r="K27" s="12">
        <f t="shared" si="1"/>
        <v>1007.0238287499998</v>
      </c>
      <c r="L27" s="12">
        <f t="shared" si="1"/>
        <v>955.01986975000011</v>
      </c>
      <c r="M27" s="12">
        <f t="shared" si="1"/>
        <v>945.7086149999999</v>
      </c>
      <c r="N27" s="12">
        <f t="shared" si="1"/>
        <v>900.57638000000009</v>
      </c>
      <c r="O27" s="12">
        <f t="shared" si="1"/>
        <v>909.38219249999986</v>
      </c>
      <c r="P27" s="12">
        <f t="shared" si="1"/>
        <v>877.93252000000007</v>
      </c>
      <c r="Q27" s="12">
        <f t="shared" si="1"/>
        <v>910.63071074999993</v>
      </c>
      <c r="R27" s="12">
        <f t="shared" si="1"/>
        <v>1075.0525282499998</v>
      </c>
      <c r="S27" s="12">
        <f t="shared" si="1"/>
        <v>1028.0329525000002</v>
      </c>
      <c r="T27" s="12">
        <f t="shared" si="1"/>
        <v>1028.9517125000002</v>
      </c>
      <c r="U27" s="12">
        <f t="shared" si="1"/>
        <v>1013.811195</v>
      </c>
      <c r="V27" s="12">
        <f t="shared" si="1"/>
        <v>891.95143999999993</v>
      </c>
      <c r="W27" s="12">
        <f t="shared" si="1"/>
        <v>890.60471374999997</v>
      </c>
      <c r="X27" s="12">
        <f t="shared" si="1"/>
        <v>893.55231025000012</v>
      </c>
      <c r="Y27" s="12">
        <f t="shared" si="1"/>
        <v>938.95154524999998</v>
      </c>
      <c r="Z27" s="12">
        <f t="shared" si="1"/>
        <v>930.63623599999994</v>
      </c>
      <c r="AA27" s="12">
        <f t="shared" si="1"/>
        <v>900.31298374999983</v>
      </c>
      <c r="AB27" s="12">
        <f t="shared" si="1"/>
        <v>902.70917325000005</v>
      </c>
      <c r="AC27" s="12">
        <f t="shared" si="1"/>
        <v>893.03670824999983</v>
      </c>
      <c r="AD27" s="12">
        <f t="shared" si="1"/>
        <v>890.18093999999985</v>
      </c>
      <c r="AE27" s="12">
        <f t="shared" si="1"/>
        <v>917.54691700000024</v>
      </c>
      <c r="AF27" s="12">
        <f t="shared" si="1"/>
        <v>945.38060900000016</v>
      </c>
    </row>
    <row r="28" spans="1:32" s="13" customFormat="1" ht="120" customHeight="1" x14ac:dyDescent="0.75">
      <c r="A28" s="11" t="s">
        <v>26</v>
      </c>
      <c r="B28" s="12">
        <f>+B27/1000</f>
        <v>1.031865534</v>
      </c>
      <c r="C28" s="12">
        <f t="shared" ref="C28:AE28" si="2">+C27/1000</f>
        <v>1.0075337120000001</v>
      </c>
      <c r="D28" s="12">
        <f t="shared" si="2"/>
        <v>1.0138862120000001</v>
      </c>
      <c r="E28" s="12">
        <f t="shared" si="2"/>
        <v>1.0215336532499999</v>
      </c>
      <c r="F28" s="12">
        <f t="shared" si="2"/>
        <v>0.99889006999999996</v>
      </c>
      <c r="G28" s="12">
        <f t="shared" si="2"/>
        <v>1.0917884484999998</v>
      </c>
      <c r="H28" s="12">
        <f t="shared" si="2"/>
        <v>1.0510265795</v>
      </c>
      <c r="I28" s="12">
        <f t="shared" si="2"/>
        <v>1.0687324167499999</v>
      </c>
      <c r="J28" s="12">
        <f t="shared" si="2"/>
        <v>1.0447658082500002</v>
      </c>
      <c r="K28" s="12">
        <f t="shared" si="2"/>
        <v>1.0070238287499997</v>
      </c>
      <c r="L28" s="12">
        <f t="shared" si="2"/>
        <v>0.95501986975000008</v>
      </c>
      <c r="M28" s="12">
        <f t="shared" si="2"/>
        <v>0.94570861499999992</v>
      </c>
      <c r="N28" s="12">
        <f t="shared" si="2"/>
        <v>0.90057638000000007</v>
      </c>
      <c r="O28" s="12">
        <f t="shared" si="2"/>
        <v>0.90938219249999985</v>
      </c>
      <c r="P28" s="12">
        <f t="shared" si="2"/>
        <v>0.87793252000000011</v>
      </c>
      <c r="Q28" s="12">
        <f t="shared" si="2"/>
        <v>0.91063071074999991</v>
      </c>
      <c r="R28" s="12">
        <f t="shared" si="2"/>
        <v>1.0750525282499999</v>
      </c>
      <c r="S28" s="12">
        <f t="shared" si="2"/>
        <v>1.0280329525000003</v>
      </c>
      <c r="T28" s="12">
        <f t="shared" si="2"/>
        <v>1.0289517125000003</v>
      </c>
      <c r="U28" s="12">
        <f t="shared" si="2"/>
        <v>1.0138111949999999</v>
      </c>
      <c r="V28" s="12">
        <f t="shared" si="2"/>
        <v>0.89195143999999993</v>
      </c>
      <c r="W28" s="12">
        <f t="shared" si="2"/>
        <v>0.89060471374999994</v>
      </c>
      <c r="X28" s="12">
        <f t="shared" si="2"/>
        <v>0.89355231025000015</v>
      </c>
      <c r="Y28" s="12">
        <f t="shared" si="2"/>
        <v>0.93895154525000002</v>
      </c>
      <c r="Z28" s="12">
        <f t="shared" si="2"/>
        <v>0.93063623599999989</v>
      </c>
      <c r="AA28" s="12">
        <f t="shared" si="2"/>
        <v>0.9003129837499998</v>
      </c>
      <c r="AB28" s="12">
        <f t="shared" si="2"/>
        <v>0.90270917325</v>
      </c>
      <c r="AC28" s="12">
        <f t="shared" si="2"/>
        <v>0.89303670824999981</v>
      </c>
      <c r="AD28" s="12">
        <f t="shared" si="2"/>
        <v>0.89018093999999981</v>
      </c>
      <c r="AE28" s="12">
        <f t="shared" si="2"/>
        <v>0.91754691700000024</v>
      </c>
      <c r="AF28" s="12">
        <f>+AF27/1000</f>
        <v>0.9453806090000002</v>
      </c>
    </row>
    <row r="29" spans="1:32" s="1" customFormat="1" ht="139.5" customHeight="1" x14ac:dyDescent="0.75">
      <c r="A29" s="2" t="s">
        <v>27</v>
      </c>
      <c r="B29" s="3">
        <f>+SUM(B28:AF28)</f>
        <v>29.977008515750001</v>
      </c>
      <c r="C29" s="2"/>
      <c r="D29" s="2" t="s">
        <v>28</v>
      </c>
      <c r="E29" s="3">
        <f>+MAX(B3:AF26)</f>
        <v>55.238220250000005</v>
      </c>
      <c r="F29" s="2"/>
      <c r="G29" s="2" t="s">
        <v>29</v>
      </c>
      <c r="H29" s="3">
        <f>+MIN(B3:AF26)</f>
        <v>25.233115999999999</v>
      </c>
      <c r="I29" s="2"/>
      <c r="J29" s="2" t="s">
        <v>30</v>
      </c>
      <c r="K29" s="3">
        <f>+AVERAGE(B3:AF26)</f>
        <v>40.291678112567176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1:32" hidden="1" x14ac:dyDescent="0.75"/>
    <row r="31" spans="1:32" hidden="1" x14ac:dyDescent="0.75">
      <c r="B31" s="8">
        <v>1760</v>
      </c>
      <c r="C31" s="8">
        <v>1760</v>
      </c>
      <c r="D31" s="8">
        <v>1760</v>
      </c>
      <c r="E31" s="8">
        <v>1760</v>
      </c>
      <c r="F31" s="8">
        <v>1760</v>
      </c>
      <c r="G31" s="8">
        <v>1760</v>
      </c>
      <c r="H31" s="8">
        <v>1550</v>
      </c>
      <c r="I31" s="8">
        <v>1550</v>
      </c>
      <c r="J31" s="8">
        <v>1760</v>
      </c>
      <c r="K31" s="8">
        <v>1760</v>
      </c>
      <c r="L31" s="8">
        <v>1760</v>
      </c>
      <c r="M31" s="8">
        <v>1760</v>
      </c>
      <c r="N31" s="8">
        <v>1510</v>
      </c>
      <c r="O31" s="8">
        <v>1760</v>
      </c>
      <c r="P31" s="8">
        <v>1760</v>
      </c>
      <c r="Q31" s="8">
        <v>1760</v>
      </c>
      <c r="R31" s="8">
        <v>1760</v>
      </c>
      <c r="S31" s="8">
        <v>1760</v>
      </c>
      <c r="T31" s="8">
        <v>1760</v>
      </c>
      <c r="U31" s="8">
        <v>1550</v>
      </c>
      <c r="V31" s="8">
        <v>1760</v>
      </c>
      <c r="W31" s="8">
        <v>1760</v>
      </c>
      <c r="X31" s="8">
        <v>1760</v>
      </c>
      <c r="Y31" s="8">
        <v>1550</v>
      </c>
      <c r="Z31" s="8">
        <v>1760</v>
      </c>
      <c r="AA31" s="8">
        <v>1760</v>
      </c>
      <c r="AB31" s="8">
        <v>1510</v>
      </c>
      <c r="AC31" s="8">
        <v>1510</v>
      </c>
      <c r="AD31" s="8">
        <v>1760</v>
      </c>
      <c r="AE31" s="8">
        <v>1760</v>
      </c>
      <c r="AF31" s="8">
        <v>1340</v>
      </c>
    </row>
    <row r="32" spans="1:32" x14ac:dyDescent="0.75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</sheetData>
  <mergeCells count="1">
    <mergeCell ref="A1:Y1"/>
  </mergeCells>
  <pageMargins left="0.7" right="0.7" top="0.75" bottom="0.75" header="0.3" footer="0.3"/>
  <pageSetup paperSize="5" scale="11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 Abstract OA</vt:lpstr>
      <vt:lpstr>'Monthly Abstract OA'!Print_Area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owner</cp:lastModifiedBy>
  <cp:lastPrinted>2024-08-12T07:57:57Z</cp:lastPrinted>
  <dcterms:created xsi:type="dcterms:W3CDTF">2018-06-27T04:33:06Z</dcterms:created>
  <dcterms:modified xsi:type="dcterms:W3CDTF">2024-08-12T07:58:04Z</dcterms:modified>
</cp:coreProperties>
</file>